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bookViews>
    <workbookView xWindow="0" yWindow="0" windowWidth="15600" windowHeight="11760" tabRatio="771"/>
  </bookViews>
  <sheets>
    <sheet name="Centralizator" sheetId="26" r:id="rId1"/>
    <sheet name="GI" sheetId="16" r:id="rId2"/>
    <sheet name="Bill1" sheetId="1" r:id="rId3"/>
    <sheet name="Bill2" sheetId="2" r:id="rId4"/>
    <sheet name="Bill3" sheetId="3" r:id="rId5"/>
    <sheet name="Bill4" sheetId="4" r:id="rId6"/>
    <sheet name="Bill5" sheetId="5" r:id="rId7"/>
    <sheet name="Bill6" sheetId="6" r:id="rId8"/>
    <sheet name="Bill7" sheetId="7" r:id="rId9"/>
    <sheet name="Bill8" sheetId="8" r:id="rId10"/>
    <sheet name="Bill9" sheetId="9" r:id="rId11"/>
    <sheet name="Bill10" sheetId="18" r:id="rId12"/>
    <sheet name="Bill11" sheetId="19" r:id="rId13"/>
    <sheet name="Bill12" sheetId="20" r:id="rId14"/>
    <sheet name="Bill13" sheetId="21" r:id="rId15"/>
    <sheet name="Bill14" sheetId="22" r:id="rId16"/>
    <sheet name="Bill15" sheetId="23" r:id="rId17"/>
    <sheet name="Bill16" sheetId="24" r:id="rId18"/>
    <sheet name="Bill pod" sheetId="25" r:id="rId19"/>
  </sheets>
  <externalReferences>
    <externalReference r:id="rId20"/>
  </externalReferences>
  <definedNames>
    <definedName name="CurRate">#REF!</definedName>
    <definedName name="E">'[1]Date de intrare'!$A$2</definedName>
    <definedName name="euro">#REF!</definedName>
    <definedName name="FCfactor">#REF!</definedName>
    <definedName name="INF">'[1]Date de intrare'!$C$2</definedName>
    <definedName name="Item">#REF!</definedName>
    <definedName name="_xlnm.Print_Area" localSheetId="2">Bill1!$A$1:$G$20</definedName>
    <definedName name="_xlnm.Print_Area" localSheetId="11">Bill10!$A$1:$H$18</definedName>
    <definedName name="_xlnm.Print_Area" localSheetId="12">Bill11!$A$1:$H$22</definedName>
    <definedName name="_xlnm.Print_Area" localSheetId="14">Bill13!$A$1:$H$21</definedName>
    <definedName name="_xlnm.Print_Area" localSheetId="15">Bill14!$A$1:$H$18</definedName>
    <definedName name="_xlnm.Print_Area" localSheetId="16">Bill15!$A$1:$H$27</definedName>
    <definedName name="_xlnm.Print_Area" localSheetId="3">Bill2!$A$1:$G$28</definedName>
    <definedName name="_xlnm.Print_Area" localSheetId="4">Bill3!$A$1:$G$30</definedName>
    <definedName name="_xlnm.Print_Area" localSheetId="5">Bill4!$A$1:$G$24</definedName>
    <definedName name="_xlnm.Print_Area" localSheetId="6">Bill5!$A$1:$G$21</definedName>
    <definedName name="_xlnm.Print_Area" localSheetId="7">Bill6!$A$1:$G$28</definedName>
    <definedName name="_xlnm.Print_Area" localSheetId="8">Bill7!$A$1:$G$28</definedName>
    <definedName name="_xlnm.Print_Area" localSheetId="9">Bill8!$A$1:$G$34</definedName>
    <definedName name="_xlnm.Print_Area" localSheetId="10">Bill9!$A$1:$H$70</definedName>
    <definedName name="_xlnm.Print_Area" localSheetId="1">GI!$A$1:$G$41</definedName>
    <definedName name="_xlnm.Print_Titles" localSheetId="18">'Bill pod'!$1:$10</definedName>
    <definedName name="_xlnm.Print_Titles" localSheetId="9">Bill8!$1:$12</definedName>
    <definedName name="_xlnm.Print_Titles" localSheetId="10">Bill9!$1:$7</definedName>
    <definedName name="_xlnm.Print_Titles" localSheetId="1">GI!$1:$12</definedName>
    <definedName name="rate">#REF!</definedName>
    <definedName name="ROLfactor">#REF!</definedName>
    <definedName name="TVA">'[1]Date de intrare'!$B$2</definedName>
  </definedNames>
  <calcPr calcId="125725"/>
</workbook>
</file>

<file path=xl/calcChain.xml><?xml version="1.0" encoding="utf-8"?>
<calcChain xmlns="http://schemas.openxmlformats.org/spreadsheetml/2006/main">
  <c r="F25" i="26"/>
  <c r="F24"/>
  <c r="F23"/>
  <c r="F22"/>
  <c r="F21"/>
  <c r="F20"/>
  <c r="F19"/>
  <c r="F18"/>
  <c r="F17"/>
  <c r="C17"/>
  <c r="C18"/>
  <c r="C19" s="1"/>
  <c r="C20" s="1"/>
  <c r="C21" s="1"/>
  <c r="C22" s="1"/>
  <c r="F16"/>
  <c r="F12"/>
  <c r="C3" i="2"/>
  <c r="G21" i="6"/>
  <c r="G22"/>
  <c r="E22" i="8"/>
  <c r="G22" s="1"/>
  <c r="E27"/>
  <c r="G27" s="1"/>
  <c r="G16" i="5"/>
  <c r="B12" i="1"/>
  <c r="C12"/>
  <c r="D12" s="1"/>
  <c r="G12"/>
  <c r="E14"/>
  <c r="G14"/>
  <c r="G15" s="1"/>
  <c r="B12" i="2"/>
  <c r="C12" s="1"/>
  <c r="D12" s="1"/>
  <c r="G14"/>
  <c r="A15"/>
  <c r="G15"/>
  <c r="E16"/>
  <c r="G16" s="1"/>
  <c r="G19" s="1"/>
  <c r="D17"/>
  <c r="E17"/>
  <c r="G17"/>
  <c r="A18"/>
  <c r="E18"/>
  <c r="G18" s="1"/>
  <c r="G21"/>
  <c r="G22" s="1"/>
  <c r="B11" i="3"/>
  <c r="C11" s="1"/>
  <c r="D11" s="1"/>
  <c r="E13"/>
  <c r="G13"/>
  <c r="A14"/>
  <c r="A15" s="1"/>
  <c r="A16" s="1"/>
  <c r="A17" s="1"/>
  <c r="A18" s="1"/>
  <c r="A19" s="1"/>
  <c r="E14"/>
  <c r="G14"/>
  <c r="E15"/>
  <c r="G15" s="1"/>
  <c r="E16"/>
  <c r="G16" s="1"/>
  <c r="G17"/>
  <c r="E18"/>
  <c r="G18" s="1"/>
  <c r="E19"/>
  <c r="G19"/>
  <c r="G22"/>
  <c r="E23"/>
  <c r="G23" s="1"/>
  <c r="E24"/>
  <c r="F24"/>
  <c r="G25"/>
  <c r="E26"/>
  <c r="G26" s="1"/>
  <c r="B12" i="4"/>
  <c r="C12" s="1"/>
  <c r="D12" s="1"/>
  <c r="G12"/>
  <c r="G14"/>
  <c r="G19" s="1"/>
  <c r="G15"/>
  <c r="G16"/>
  <c r="B12" i="5"/>
  <c r="C12" s="1"/>
  <c r="D12" s="1"/>
  <c r="B12" i="6"/>
  <c r="C12"/>
  <c r="D12" s="1"/>
  <c r="G12"/>
  <c r="E14"/>
  <c r="F14"/>
  <c r="G14" s="1"/>
  <c r="E15"/>
  <c r="F15"/>
  <c r="G15" s="1"/>
  <c r="E16"/>
  <c r="F16"/>
  <c r="E17"/>
  <c r="F17"/>
  <c r="F18"/>
  <c r="G18" s="1"/>
  <c r="E19"/>
  <c r="F19"/>
  <c r="G19" s="1"/>
  <c r="A20"/>
  <c r="A21"/>
  <c r="A22" s="1"/>
  <c r="E20"/>
  <c r="F20"/>
  <c r="B12" i="7"/>
  <c r="C12"/>
  <c r="D12" s="1"/>
  <c r="G12"/>
  <c r="G14"/>
  <c r="F15"/>
  <c r="G15" s="1"/>
  <c r="E16"/>
  <c r="F16"/>
  <c r="G16" s="1"/>
  <c r="E17"/>
  <c r="F17"/>
  <c r="G17" s="1"/>
  <c r="E18"/>
  <c r="F18"/>
  <c r="G18" s="1"/>
  <c r="E19"/>
  <c r="F19"/>
  <c r="F20"/>
  <c r="G20" s="1"/>
  <c r="E21"/>
  <c r="F21"/>
  <c r="A22"/>
  <c r="E22"/>
  <c r="G22" s="1"/>
  <c r="F22"/>
  <c r="B12" i="8"/>
  <c r="C12" s="1"/>
  <c r="D12" s="1"/>
  <c r="G12"/>
  <c r="G14"/>
  <c r="G15"/>
  <c r="G17"/>
  <c r="A18"/>
  <c r="A19" s="1"/>
  <c r="A20" s="1"/>
  <c r="A21" s="1"/>
  <c r="A22" s="1"/>
  <c r="A23" s="1"/>
  <c r="A24" s="1"/>
  <c r="A25" s="1"/>
  <c r="A26" s="1"/>
  <c r="A27" s="1"/>
  <c r="E18"/>
  <c r="G18" s="1"/>
  <c r="G19"/>
  <c r="G20"/>
  <c r="G21"/>
  <c r="G23"/>
  <c r="G24"/>
  <c r="G25"/>
  <c r="G26"/>
  <c r="G28"/>
  <c r="G29"/>
  <c r="G12" i="9"/>
  <c r="G25" s="1"/>
  <c r="H25" s="1"/>
  <c r="H13"/>
  <c r="H14"/>
  <c r="H15"/>
  <c r="G16"/>
  <c r="H16" s="1"/>
  <c r="H17"/>
  <c r="G18"/>
  <c r="H18"/>
  <c r="H19"/>
  <c r="G26"/>
  <c r="H26" s="1"/>
  <c r="G27"/>
  <c r="H27" s="1"/>
  <c r="G28"/>
  <c r="H28" s="1"/>
  <c r="G29"/>
  <c r="H29" s="1"/>
  <c r="G30"/>
  <c r="H30" s="1"/>
  <c r="G32"/>
  <c r="H32" s="1"/>
  <c r="H38"/>
  <c r="H43" s="1"/>
  <c r="H39"/>
  <c r="H40"/>
  <c r="H41"/>
  <c r="H42"/>
  <c r="H50"/>
  <c r="H62" s="1"/>
  <c r="H51"/>
  <c r="H52"/>
  <c r="H53"/>
  <c r="H54"/>
  <c r="H55"/>
  <c r="H56"/>
  <c r="H57"/>
  <c r="H58"/>
  <c r="H59"/>
  <c r="H60"/>
  <c r="H61"/>
  <c r="C12" i="19"/>
  <c r="D12"/>
  <c r="E12" s="1"/>
  <c r="B15"/>
  <c r="F15"/>
  <c r="H15"/>
  <c r="F16"/>
  <c r="H16"/>
  <c r="E17"/>
  <c r="F17"/>
  <c r="F14" s="1"/>
  <c r="H14" s="1"/>
  <c r="B18"/>
  <c r="F18"/>
  <c r="H18" s="1"/>
  <c r="C11" i="20"/>
  <c r="D11"/>
  <c r="E11" s="1"/>
  <c r="F13"/>
  <c r="H13" s="1"/>
  <c r="B14"/>
  <c r="B15" s="1"/>
  <c r="B16" s="1"/>
  <c r="B17" s="1"/>
  <c r="B18" s="1"/>
  <c r="B19" s="1"/>
  <c r="H14"/>
  <c r="H15"/>
  <c r="H16"/>
  <c r="F17"/>
  <c r="F18" s="1"/>
  <c r="H18" s="1"/>
  <c r="C12" i="21"/>
  <c r="D12" s="1"/>
  <c r="E12" s="1"/>
  <c r="H12"/>
  <c r="F14"/>
  <c r="H14" s="1"/>
  <c r="F15"/>
  <c r="H15"/>
  <c r="F16"/>
  <c r="H16" s="1"/>
  <c r="H17"/>
  <c r="C12" i="22"/>
  <c r="D12" s="1"/>
  <c r="E12" s="1"/>
  <c r="F14"/>
  <c r="H14" s="1"/>
  <c r="H15" s="1"/>
  <c r="C12" i="23"/>
  <c r="D12"/>
  <c r="E12" s="1"/>
  <c r="H12"/>
  <c r="H14"/>
  <c r="H15"/>
  <c r="H25" s="1"/>
  <c r="H17"/>
  <c r="H18"/>
  <c r="H19"/>
  <c r="H20"/>
  <c r="H21"/>
  <c r="H22"/>
  <c r="H23"/>
  <c r="C12" i="24"/>
  <c r="D12" s="1"/>
  <c r="E12" s="1"/>
  <c r="H12"/>
  <c r="F14"/>
  <c r="H14" s="1"/>
  <c r="H16" s="1"/>
  <c r="F15"/>
  <c r="H34" i="25"/>
  <c r="H35"/>
  <c r="H36"/>
  <c r="H37"/>
  <c r="H38"/>
  <c r="H39"/>
  <c r="H40"/>
  <c r="H42"/>
  <c r="H43"/>
  <c r="H45"/>
  <c r="H46"/>
  <c r="H47"/>
  <c r="H50"/>
  <c r="H51"/>
  <c r="H52"/>
  <c r="H53"/>
  <c r="H54"/>
  <c r="H55"/>
  <c r="H56"/>
  <c r="H32"/>
  <c r="H24" i="23"/>
  <c r="F19" i="20"/>
  <c r="H19" s="1"/>
  <c r="H44" i="25"/>
  <c r="G31" i="9"/>
  <c r="H31" s="1"/>
  <c r="F14" i="26"/>
  <c r="F15"/>
  <c r="F13"/>
  <c r="F28"/>
  <c r="F27"/>
  <c r="G24" i="3" l="1"/>
  <c r="G21" i="7"/>
  <c r="H12" i="9"/>
  <c r="H20" s="1"/>
  <c r="G19" i="7"/>
  <c r="G20" i="6"/>
  <c r="H57" i="25"/>
  <c r="G30" i="8"/>
  <c r="G31" s="1"/>
  <c r="G27" i="3"/>
  <c r="G23" i="2"/>
  <c r="H18" i="21"/>
  <c r="G20" i="3"/>
  <c r="G28" s="1"/>
  <c r="G17" i="6"/>
  <c r="H33" i="9"/>
  <c r="H41" i="25"/>
  <c r="H48" s="1"/>
  <c r="H17" i="20"/>
  <c r="H20" s="1"/>
  <c r="H17" i="19"/>
  <c r="H19" s="1"/>
  <c r="G16" i="6"/>
  <c r="G23" i="7"/>
  <c r="G23" i="6" l="1"/>
  <c r="H63" i="9"/>
  <c r="H58" i="25"/>
</calcChain>
</file>

<file path=xl/sharedStrings.xml><?xml version="1.0" encoding="utf-8"?>
<sst xmlns="http://schemas.openxmlformats.org/spreadsheetml/2006/main" count="1097" uniqueCount="432">
  <si>
    <t>Beneficiar:</t>
  </si>
  <si>
    <t>Compania Naţională de Administrare a Infrastructurii Rutiere - DRDP Craiova</t>
  </si>
  <si>
    <t>Proiect:</t>
  </si>
  <si>
    <t>Reabilitare DN 66 Bumbesti Jiu – Petrosani Km. 93+500 – Km. 126+000, Contract 5R3</t>
  </si>
  <si>
    <t>Contract:</t>
  </si>
  <si>
    <t>Faza:</t>
  </si>
  <si>
    <t>Proiect Tehnic</t>
  </si>
  <si>
    <t>Proiectant,</t>
  </si>
  <si>
    <t>Antreprenor,</t>
  </si>
  <si>
    <t>Categoria de lucrari:</t>
  </si>
  <si>
    <t>Nr.</t>
  </si>
  <si>
    <t>Item</t>
  </si>
  <si>
    <t>Denumire</t>
  </si>
  <si>
    <t xml:space="preserve">Unitate de </t>
  </si>
  <si>
    <t>Cantitate</t>
  </si>
  <si>
    <t>Pret Unitar</t>
  </si>
  <si>
    <t>Valoare</t>
  </si>
  <si>
    <t>cod</t>
  </si>
  <si>
    <t>articole</t>
  </si>
  <si>
    <t>masura</t>
  </si>
  <si>
    <t>LEI</t>
  </si>
  <si>
    <t>G.I.01</t>
  </si>
  <si>
    <t>Prevederi pentru montarea, utilizarea si demontarea tuturor instalatiilor provizorii ale Contractantului, inclusiv birourile, laboratorul de santier, spatiile de cazare, atelierele, carierele, balastierele, gropile de imprumut, statiile de preparare, si aducerea terenurilor din gropile de imprumut si cariere la conditiile initiale etc., conform prevederilor din Specificatii Tehnice la Articole Generale.</t>
  </si>
  <si>
    <t>Suma Forfetara</t>
  </si>
  <si>
    <t>G.I.02</t>
  </si>
  <si>
    <t>Prevederi pentru asigurarea si implementarea programului de management al traficului conform Clauzei II.1.9 a Specificatiilor Tehnice la Articolele Generale</t>
  </si>
  <si>
    <t>Suma forfetara</t>
  </si>
  <si>
    <t>G.I.03</t>
  </si>
  <si>
    <t>Prevederi pentru furnizare si functionare a Planului de Management al Mediului in conformitate cu Specificatii Tehnice la Articole Generale</t>
  </si>
  <si>
    <t>G.I.04</t>
  </si>
  <si>
    <t>Asigurarea si intretinerea echipamentului de monitorizare a poluarii si raportarea acestora catre Inginer, conform Clauzei II.1.8 a Specificatiilor Tehnice la Articole Generale, pe durata desfasurarii lucrarilor</t>
  </si>
  <si>
    <t>G.I.05</t>
  </si>
  <si>
    <t>Asigurarea si intretinerea echipamentului de monitorizare a poluarii si raportarea acestora catre Inginer, conform Clauzei II.1.8 a Specificatiilor Tehnice la Articole Generale, pe durata perioadei de notificare a defectelor</t>
  </si>
  <si>
    <t>G.I.09</t>
  </si>
  <si>
    <t>Prevederi pentru asigurarea Detaliilor de Executie, conform prevederilor din Specificatii Tehnice la Articole Generale</t>
  </si>
  <si>
    <t>Suma Provizionata</t>
  </si>
  <si>
    <t>G.I.10</t>
  </si>
  <si>
    <t>Prevederi pentru asigurarea planselor "as built" la sfarsitul lucrarii, conform prevederilor Clauzei II.1.14 din Specificatii la Articole Generale</t>
  </si>
  <si>
    <t>G.I.11</t>
  </si>
  <si>
    <t>G.I.13</t>
  </si>
  <si>
    <t>buc.</t>
  </si>
  <si>
    <t>G.I.14</t>
  </si>
  <si>
    <t>Filme audio-video inregistrate pe casete, cu o durata de 30 de minute si cu un rezumat de 3 minute conform Clauzei II.1.17/c din Specificatii Tehnice la Articole Generale</t>
  </si>
  <si>
    <t>Executarea de fotografii pe parcursul executiei lucrarilor, conform cerintelor Inginerului, si transmiterea acestora catre Inginer impreuna cu negativele respective sau pe CD, in conformitate cu Clauza II.1.17/d din Specificatiile Tehnice la Articole Generale</t>
  </si>
  <si>
    <t>luna</t>
  </si>
  <si>
    <t xml:space="preserve">Asigurarea prelevarii si incercarilor de laborator pentru toate materialele, inclusiv costurile laboratorului Constructorului sau a unuia autorizat si a utilajelor necesare precum si prelevarea de probe solicitate de Inginer, conform clauzei II.2.3 din Specificatii Tehnice la Articole Generale </t>
  </si>
  <si>
    <t>Punerea la dispozitie si intretinerea echipamentului topo conform Clauzei 4.8 din Specificatii Tehnice la Articole Generale</t>
  </si>
  <si>
    <t>Rezerve de implementare</t>
  </si>
  <si>
    <t xml:space="preserve">TOTAL </t>
  </si>
  <si>
    <t>LISTA  DE  CANTITATI  DE  LUCRARI  Nr. 1</t>
  </si>
  <si>
    <t>Categoria de lucrari: Pregatirea terenului</t>
  </si>
  <si>
    <t>Valoare lei</t>
  </si>
  <si>
    <t>PTh</t>
  </si>
  <si>
    <t xml:space="preserve">                          Lucrari pregatitoare </t>
  </si>
  <si>
    <t>E01</t>
  </si>
  <si>
    <t>Pichetare detaliu</t>
  </si>
  <si>
    <t>km</t>
  </si>
  <si>
    <t>TOTAL Lista de cantitati Nr. 1</t>
  </si>
  <si>
    <t>LISTA  DE  CANTITATI  DE  LUCRARI  Nr. 2</t>
  </si>
  <si>
    <t>Categoria de lucrari: Terasamente</t>
  </si>
  <si>
    <t>Terasamente</t>
  </si>
  <si>
    <t>E07-1b</t>
  </si>
  <si>
    <t xml:space="preserve">Sapatura de pamant in teren foarte tare </t>
  </si>
  <si>
    <t>m3</t>
  </si>
  <si>
    <t>E07-2b</t>
  </si>
  <si>
    <t>Umplutura pentru spatiu verde</t>
  </si>
  <si>
    <t>mp</t>
  </si>
  <si>
    <t>E08-1</t>
  </si>
  <si>
    <t>Indepartarea sistemului rutier existent exclusiv straturile de asfalt</t>
  </si>
  <si>
    <t>E08-3</t>
  </si>
  <si>
    <t xml:space="preserve">Indepartarea straturilor asfaltice existente, transportul si depozitarea </t>
  </si>
  <si>
    <t>E11</t>
  </si>
  <si>
    <t>Nivelarea si compactarea patului drumului</t>
  </si>
  <si>
    <t>m2</t>
  </si>
  <si>
    <t xml:space="preserve">SUBTOTAL </t>
  </si>
  <si>
    <t>Alte lucrari de imbunatatire a terenului de fundare</t>
  </si>
  <si>
    <t>E13-4</t>
  </si>
  <si>
    <t>Excavarea in roci stancoase cu exploziv (ranguire)</t>
  </si>
  <si>
    <t>TOTAL LISTA DE CANTITATI NR. 2</t>
  </si>
  <si>
    <t>LISTA  DE  CANTITATI  DE  LUCRARI  Nr. 3</t>
  </si>
  <si>
    <t>Categoria de lucrari: Suprastructura drum</t>
  </si>
  <si>
    <t xml:space="preserve">Parte carosabila </t>
  </si>
  <si>
    <t>R02</t>
  </si>
  <si>
    <t xml:space="preserve">Fundatie  din balast </t>
  </si>
  <si>
    <t>R03</t>
  </si>
  <si>
    <t>Strat de piatra sparta</t>
  </si>
  <si>
    <t>R05</t>
  </si>
  <si>
    <t>Mixtura asfaltica tip AB31.5</t>
  </si>
  <si>
    <t>t</t>
  </si>
  <si>
    <t>R06</t>
  </si>
  <si>
    <t>Strat de binder de criblura BAD20</t>
  </si>
  <si>
    <t>R07</t>
  </si>
  <si>
    <t>Mixtura asfaltica stabilizata cu fibre MAS16</t>
  </si>
  <si>
    <t>R08-1</t>
  </si>
  <si>
    <t>Amorsare cu emulsie cu rupere rapida 0,6 kg/m2</t>
  </si>
  <si>
    <t>R08-2</t>
  </si>
  <si>
    <t>Amorsare cu emulsie cu rupere rapida 0,9 kg/m2</t>
  </si>
  <si>
    <t>Trotuare</t>
  </si>
  <si>
    <t>R15</t>
  </si>
  <si>
    <t>Trotuare din prefabricate de beton</t>
  </si>
  <si>
    <t>R15-1</t>
  </si>
  <si>
    <t>Nisip</t>
  </si>
  <si>
    <t>R15-2</t>
  </si>
  <si>
    <t>Balast</t>
  </si>
  <si>
    <t>R14-1</t>
  </si>
  <si>
    <t>Borduri mari 20x25 prefabricate din beton</t>
  </si>
  <si>
    <t>m</t>
  </si>
  <si>
    <t>R14-2</t>
  </si>
  <si>
    <t>Borduri mici 10x20 prefabricate din beton</t>
  </si>
  <si>
    <t>TOTAL LISTA DE CANTITATI NR. 3</t>
  </si>
  <si>
    <t>LISTA  DE  CANTITATI  DE  LUCRARI  Nr. 4</t>
  </si>
  <si>
    <t>Categoria de lucrari: Sistem de drenare a apelor pluviale</t>
  </si>
  <si>
    <t>Santuri, rigole</t>
  </si>
  <si>
    <t>D03</t>
  </si>
  <si>
    <t xml:space="preserve">Rigola carosabila dreptunghiulara </t>
  </si>
  <si>
    <t>D03-1c</t>
  </si>
  <si>
    <t>Rigole betonate</t>
  </si>
  <si>
    <t>D03-2d</t>
  </si>
  <si>
    <t>Rigola de acostament din elemente prefabricate</t>
  </si>
  <si>
    <t>C01</t>
  </si>
  <si>
    <t>Podet tip P2</t>
  </si>
  <si>
    <t>buc</t>
  </si>
  <si>
    <t>C01-1</t>
  </si>
  <si>
    <t>Extindere podet existent</t>
  </si>
  <si>
    <t>TOTAL LISTA DE CANTITATI NR. 4</t>
  </si>
  <si>
    <t>LISTA  DE  CANTITATI  DE  LUCRARI  Nr. 5</t>
  </si>
  <si>
    <t>Categoria de lucrari: Siguranta circulatiei</t>
  </si>
  <si>
    <t xml:space="preserve">Parapete si alte lucrari </t>
  </si>
  <si>
    <t>C14</t>
  </si>
  <si>
    <t>Zid de sprijin din beton</t>
  </si>
  <si>
    <t>mc</t>
  </si>
  <si>
    <t>C15</t>
  </si>
  <si>
    <t>Parapet New Jersey</t>
  </si>
  <si>
    <t>TOTAL LISTA DE CANTITATI NR. 5</t>
  </si>
  <si>
    <t>LISTA  DE  CANTITATI  DE  LUCRARI  Nr. 6</t>
  </si>
  <si>
    <t>Categoria de lucrari: Parcari, drumuri acces, statii autobuz</t>
  </si>
  <si>
    <t>Parcari si statii de autobuz</t>
  </si>
  <si>
    <t>Mixtura asfaltica cu fibre celulozive MAS16</t>
  </si>
  <si>
    <t>ml</t>
  </si>
  <si>
    <t>TOTAL LISTA DE CANTITATI NR. 6</t>
  </si>
  <si>
    <t>LISTA  DE  CANTITATI  DE  LUCRARI  Nr. 7</t>
  </si>
  <si>
    <t>Categoria de lucrari: Drumuri laterale</t>
  </si>
  <si>
    <t>Drumuri laterale</t>
  </si>
  <si>
    <t>C02</t>
  </si>
  <si>
    <r>
      <t xml:space="preserve">Podete la drumuri laterale din tuburi prefabricate din beton de </t>
    </r>
    <r>
      <rPr>
        <sz val="9"/>
        <rFont val="Arial"/>
        <family val="2"/>
      </rPr>
      <t>Ø</t>
    </r>
    <r>
      <rPr>
        <sz val="9"/>
        <rFont val="Arial"/>
        <family val="2"/>
      </rPr>
      <t>0.80 L=8.0m</t>
    </r>
  </si>
  <si>
    <t>Indepartarea sistemului rutier existent (decapare)</t>
  </si>
  <si>
    <t>Fundatie de balast</t>
  </si>
  <si>
    <t>TOTAL LISTA DE CANTITATI NR. 7</t>
  </si>
  <si>
    <t>LISTA  DE  CANTITATI  DE  LUCRARI  Nr. 8</t>
  </si>
  <si>
    <t>Categoria de lucrari  : Semnalizari si marcaje rutiere</t>
  </si>
  <si>
    <t>Semnalizare rutiera pe timpul executiei</t>
  </si>
  <si>
    <t>M02</t>
  </si>
  <si>
    <t>luni</t>
  </si>
  <si>
    <t>Semnalizare si marcaje dupa terminarea lucrarilor</t>
  </si>
  <si>
    <t>M01-2</t>
  </si>
  <si>
    <t>Borne hectometrice conform STAS SR 6900/95</t>
  </si>
  <si>
    <t>M02-1</t>
  </si>
  <si>
    <t>Semnalizare verticala pentru avertizarea pericolului STAS 1848/1-2015</t>
  </si>
  <si>
    <t>M02-2</t>
  </si>
  <si>
    <t>Semnalizare verticala de reglementare STAS 1848/1-2015</t>
  </si>
  <si>
    <t>M02-2.1</t>
  </si>
  <si>
    <t>Semnalizare verticala de interzicere/restrictie 
STAS 1848/1-2011</t>
  </si>
  <si>
    <t>M02-2.3</t>
  </si>
  <si>
    <t>Semnalizare verticala de obligare
STAS 1848/1-2011</t>
  </si>
  <si>
    <t>M02-3</t>
  </si>
  <si>
    <t>Semnalizare verticala de orientare si informare</t>
  </si>
  <si>
    <t>M04</t>
  </si>
  <si>
    <t>Indicatoare aditionale</t>
  </si>
  <si>
    <t>M02-4</t>
  </si>
  <si>
    <t>Stalpi metalici pentru indicatoare</t>
  </si>
  <si>
    <t>M02-5</t>
  </si>
  <si>
    <t>Console metalice</t>
  </si>
  <si>
    <t>M03-1</t>
  </si>
  <si>
    <t>Marcaj longitudinal de 15 cm latime</t>
  </si>
  <si>
    <t>km echiv</t>
  </si>
  <si>
    <t>M03-3</t>
  </si>
  <si>
    <t>Marcaj divers al drumului</t>
  </si>
  <si>
    <r>
      <t>m</t>
    </r>
    <r>
      <rPr>
        <vertAlign val="superscript"/>
        <sz val="10"/>
        <rFont val="Arial"/>
        <family val="2"/>
      </rPr>
      <t>2</t>
    </r>
  </si>
  <si>
    <t>EQ38</t>
  </si>
  <si>
    <t>Benzi rezonatoare (baterii)</t>
  </si>
  <si>
    <t>EQ48</t>
  </si>
  <si>
    <t>Sistem lampa FLASH fotovoltaica montata peste indicatorul trecere de pietoni in consola (alimentare indepenta de reteaua de curent)</t>
  </si>
  <si>
    <t>TOTAL LISTA DE CANTITATI NR. 8</t>
  </si>
  <si>
    <t>LISTA  DE  CANTITATI  DE  LUCRARI  Nr. 9</t>
  </si>
  <si>
    <t>Categoria de lucrari  : Consolidari</t>
  </si>
  <si>
    <t>Pretul C100a</t>
  </si>
  <si>
    <t>Componenta</t>
  </si>
  <si>
    <t>UM</t>
  </si>
  <si>
    <t>Consum pe m.l.</t>
  </si>
  <si>
    <t>Total cantitate</t>
  </si>
  <si>
    <t>Pret unitar (lei/UM)</t>
  </si>
  <si>
    <t>Valoare
 totala
 (lei)</t>
  </si>
  <si>
    <t>Sapatura in teren tare pentru fundatie</t>
  </si>
  <si>
    <t>1.13mp</t>
  </si>
  <si>
    <t>Beton C16/20 in fundatie </t>
  </si>
  <si>
    <t>Zidarie din piatra bruta in elevatie</t>
  </si>
  <si>
    <t>1.00mp</t>
  </si>
  <si>
    <t>Geotextil filtrant</t>
  </si>
  <si>
    <t>2.00m</t>
  </si>
  <si>
    <t>Umplutura drenanta in spatele elevatiei</t>
  </si>
  <si>
    <t>0.46mp</t>
  </si>
  <si>
    <t>Umplutura (dop) de argila peste dren</t>
  </si>
  <si>
    <t>0.11mp</t>
  </si>
  <si>
    <t>Beton C16/20 in rigola de coronament</t>
  </si>
  <si>
    <t>0.03mp</t>
  </si>
  <si>
    <t>Barbacane PVC ᶲ110 mm</t>
  </si>
  <si>
    <t>0.60m</t>
  </si>
  <si>
    <t>Pretul C100b</t>
  </si>
  <si>
    <t>Zid captusire He=3.00mKm 106+275.08-106+304.70 L=30.07-31.33m  (Lmed=30.70m)Km106+470.00-106+614.31 L=144.00-145.35m (Lmed=144.68m)Km 106+908.00-106+932.00 L=24.81-26.09m (Lmed=25.42m)Ltotal fata=198.88m; Ltotal spate=202.77m  (Lmed=200.76m)</t>
  </si>
  <si>
    <t>Valoare totala (lei)</t>
  </si>
  <si>
    <t>1.24mp</t>
  </si>
  <si>
    <t>1.65mp</t>
  </si>
  <si>
    <t>3.00m</t>
  </si>
  <si>
    <t>0.75mp</t>
  </si>
  <si>
    <t>0.70m</t>
  </si>
  <si>
    <t>Pretul C101</t>
  </si>
  <si>
    <t>Plasa de protectieSuprafata totala de acoperit: 2114.15+635.76=2749.91mp (rotunjit=2750mp)</t>
  </si>
  <si>
    <t>Consum pe m.p.</t>
  </si>
  <si>
    <t>Derocari dupa dislocarea cu exploziv executate cu alpinisti utilitari</t>
  </si>
  <si>
    <t>Politura (finisarea) suprafetelor dupa derocare executata cu alpinisti utilitari</t>
  </si>
  <si>
    <t>Transportul materialului din derocari si polirura </t>
  </si>
  <si>
    <t>Procurare plasa (inclusive transportul in amplasament)</t>
  </si>
  <si>
    <t>1.02 (*)</t>
  </si>
  <si>
    <t>Asternerea plasei pe versant executata cu alpinisti utilitari inclusiv prinderile fasiilor adiacente</t>
  </si>
  <si>
    <t>(*) Se aplica un spor de 2% pentru suprapuneri</t>
  </si>
  <si>
    <t>Pretul C102</t>
  </si>
  <si>
    <t>Ancoraje pentru fixarea si tensionarea plasei de protectieAncore de creasta: 98+29=127bucAncore de camp: 366+111=477bucAncore la baza: 99+22=121bucTotal ancore=725buc</t>
  </si>
  <si>
    <t>Consum pe buc.</t>
  </si>
  <si>
    <t>Total
 cantitate</t>
  </si>
  <si>
    <t>Forare gauri ᶲ125 mm cu instalatie de foraj in nacela sustinuta de macara cu brat min.20m</t>
  </si>
  <si>
    <t>Forare gauri ᶲ125 mm cu instalatie de foraj pe platforma provizorie</t>
  </si>
  <si>
    <t>Introducere tija de ancorare in foraj</t>
  </si>
  <si>
    <t>Injectare de umplere </t>
  </si>
  <si>
    <t>Injectare de presiune </t>
  </si>
  <si>
    <t>Procurare tije de ancorare de inalta rezistenta ᶲ32 mm (*)</t>
  </si>
  <si>
    <t>Procurare placi pentru pretensionare plasa ancorata (**)</t>
  </si>
  <si>
    <t>Procurare ciment pentru pasta de injectie (1080 kg ciment/mc pasta) (**)</t>
  </si>
  <si>
    <t>kg</t>
  </si>
  <si>
    <t>Procurare bentonita pentru pasta de injectie (33 kg bentonita/mc pasta) (**)</t>
  </si>
  <si>
    <t>Procurare apa pentru pasta de injectie (600 l apa/mc pasta) (**)</t>
  </si>
  <si>
    <t>l</t>
  </si>
  <si>
    <t>Preparare pasta de injectie in instalatie speciala montata la punctual de lucru</t>
  </si>
  <si>
    <t>Pretensionarea ancorajelor</t>
  </si>
  <si>
    <t>TOTAL LISTA DE CANTITATI NR. 9</t>
  </si>
  <si>
    <t>(*) Se includ piesele (mufele) pentru inadire si piesele pentru fixarea placilor de prindere/tensionare a plasei </t>
  </si>
  <si>
    <t>(**) Se include transportul la punctul de lucru</t>
  </si>
  <si>
    <t>Categoria de lucrari: Pregatirea terenului rampe</t>
  </si>
  <si>
    <t>Lucrari pregatitoare</t>
  </si>
  <si>
    <t>TOTAL Lista de cantitati Nr. 10</t>
  </si>
  <si>
    <t>LISTA  DE  CANTITATI  DE  LUCRARI  Nr. 11</t>
  </si>
  <si>
    <t>Categoria de lucrari: Terasamente rampe</t>
  </si>
  <si>
    <t>E07-1a</t>
  </si>
  <si>
    <t>Sapatura de pamant</t>
  </si>
  <si>
    <t>E07-3b</t>
  </si>
  <si>
    <t>Umplutura din material corespunzator</t>
  </si>
  <si>
    <t>TOTAL LISTA DE CANTITATI NR. 11</t>
  </si>
  <si>
    <t>LISTA  DE  CANTITATI  DE  LUCRARI  Nr. 12</t>
  </si>
  <si>
    <t>Categoria de lucrari: Suprastructura drum si parcari rampe</t>
  </si>
  <si>
    <t>Parte carosabila</t>
  </si>
  <si>
    <t>TOTAL LISTA DE CANTITATI NR. 12</t>
  </si>
  <si>
    <t>LISTA  DE  CANTITATI  DE  LUCRARI  Nr. 13</t>
  </si>
  <si>
    <t>Categoria de lucrari: Sistem de drenare a apelor pluviale rampe</t>
  </si>
  <si>
    <t>D03-1b</t>
  </si>
  <si>
    <t>Sant betonat</t>
  </si>
  <si>
    <t>Rigola betonata</t>
  </si>
  <si>
    <t>Rigola de acostament</t>
  </si>
  <si>
    <t>Podet proiectat tip P2</t>
  </si>
  <si>
    <t>TOTAL LISTA DE CANTITATI NR. 13</t>
  </si>
  <si>
    <t>LISTA  DE  CANTITATI  DE  LUCRARI  Nr. 14</t>
  </si>
  <si>
    <t>Categoria de lucrari: Siguranta circulatiei rampe</t>
  </si>
  <si>
    <t>MS2</t>
  </si>
  <si>
    <t>Parapet protectie</t>
  </si>
  <si>
    <t>TOTAL LISTA DE CANTITATI NR. 14</t>
  </si>
  <si>
    <t>LISTA  DE  CANTITATI  DE  LUCRARI  Nr. 15</t>
  </si>
  <si>
    <t>Categoria de lucrari  : Semnalizari si marcaje rutiere rampe</t>
  </si>
  <si>
    <t>M01-1</t>
  </si>
  <si>
    <t>Borne kilometrice conform STAS SR 6900/95</t>
  </si>
  <si>
    <t>Semnalizare verticala pentru avertizarea pericolului STAS 1848/1-2011</t>
  </si>
  <si>
    <t>Semnalizare verticala de reglementare STAS 1848/1-2011</t>
  </si>
  <si>
    <t>TOTAL LISTA DE CANTITATI NR. 15</t>
  </si>
  <si>
    <t>LISTA  DE  CANTITATI  DE  LUCRARI  Nr. 16</t>
  </si>
  <si>
    <t>Categoria de lucrari  : Consolidari rampe</t>
  </si>
  <si>
    <t>Consolidari</t>
  </si>
  <si>
    <t>Taluz pereat debleu</t>
  </si>
  <si>
    <t>Zid sprijin rambleu</t>
  </si>
  <si>
    <t>TOTAL LISTA DE CANTITATI NR. 16</t>
  </si>
  <si>
    <t>LISTA DE CANTITATI</t>
  </si>
  <si>
    <t>POD PESTE JIU LA KM 105+250</t>
  </si>
  <si>
    <t>crt.</t>
  </si>
  <si>
    <t>INFRASTRUCTURA</t>
  </si>
  <si>
    <t>B 08</t>
  </si>
  <si>
    <t xml:space="preserve">Aparate de reazem tip 10 (200x400x63 mm)      </t>
  </si>
  <si>
    <t xml:space="preserve">buc      </t>
  </si>
  <si>
    <t>B 11</t>
  </si>
  <si>
    <t xml:space="preserve">Cofraje plane pentru infrastructura  </t>
  </si>
  <si>
    <t>B 15</t>
  </si>
  <si>
    <t xml:space="preserve">Armatura PC52 la elevatie                </t>
  </si>
  <si>
    <t>B 18</t>
  </si>
  <si>
    <t xml:space="preserve">Armatura OB37 la elevatie              </t>
  </si>
  <si>
    <t>B 22a</t>
  </si>
  <si>
    <t>Beton C35/45 in elevatii pile</t>
  </si>
  <si>
    <t>B 22b</t>
  </si>
  <si>
    <t xml:space="preserve">Beton C25/30 in elevatii culei si fundatii pile si culei                                                                   </t>
  </si>
  <si>
    <t>B 25</t>
  </si>
  <si>
    <t xml:space="preserve">Hidroizolatie infrastructura                       </t>
  </si>
  <si>
    <t>Cofraje plane pentru infrastructura lateral arce</t>
  </si>
  <si>
    <t>B 11a</t>
  </si>
  <si>
    <t>Cofraje curbe pentru infrastructura arce</t>
  </si>
  <si>
    <t>Beton C35/45 in elevatii arce</t>
  </si>
  <si>
    <t>B 74</t>
  </si>
  <si>
    <t xml:space="preserve">Cintre metalice                                                                       </t>
  </si>
  <si>
    <t>B 43</t>
  </si>
  <si>
    <t xml:space="preserve">Sapatura cu adancimea mai mica de 4,00m                                                  </t>
  </si>
  <si>
    <t>B 21</t>
  </si>
  <si>
    <t>Beton C20/25 in placi de racordare si grinzi de rezemare</t>
  </si>
  <si>
    <t>B 16</t>
  </si>
  <si>
    <t>Armatura PC52 in fundatii</t>
  </si>
  <si>
    <t>B 19</t>
  </si>
  <si>
    <t xml:space="preserve">Armatura OB37 in fundatii     </t>
  </si>
  <si>
    <t>B 36</t>
  </si>
  <si>
    <t>Protectia anticoroziva a betonului</t>
  </si>
  <si>
    <t>B 63</t>
  </si>
  <si>
    <t>Dren din piatra bruta</t>
  </si>
  <si>
    <t>TOTAL INFRASTRUCTURA</t>
  </si>
  <si>
    <t>SUPRASTRUCTURA</t>
  </si>
  <si>
    <t>B 10</t>
  </si>
  <si>
    <t xml:space="preserve">Cofraje plane pentru suprastructura                 </t>
  </si>
  <si>
    <t>B 10a</t>
  </si>
  <si>
    <t xml:space="preserve">Cofraje curbe pentru suprastructura                 </t>
  </si>
  <si>
    <t>B 12</t>
  </si>
  <si>
    <t xml:space="preserve">Schele pentru sustinere cofraj                  </t>
  </si>
  <si>
    <t>B 14</t>
  </si>
  <si>
    <t xml:space="preserve">Armatura PC52 la suprastructura                    </t>
  </si>
  <si>
    <t>B 17</t>
  </si>
  <si>
    <t xml:space="preserve">Armatura OB37 la suprastructura                   </t>
  </si>
  <si>
    <t>B 23b</t>
  </si>
  <si>
    <t xml:space="preserve">Beton C35/40 in suprastructura                                                                    </t>
  </si>
  <si>
    <t xml:space="preserve">B 24 </t>
  </si>
  <si>
    <t xml:space="preserve">Hidroizolatie suprastructura                     </t>
  </si>
  <si>
    <t>B 26</t>
  </si>
  <si>
    <t xml:space="preserve">Bordura din beton mozaicat                                                            </t>
  </si>
  <si>
    <t>B 27</t>
  </si>
  <si>
    <t xml:space="preserve">Calea pe pod                                             </t>
  </si>
  <si>
    <t>B 30</t>
  </si>
  <si>
    <t xml:space="preserve">Parapeti combinati                                                          </t>
  </si>
  <si>
    <t>B 31</t>
  </si>
  <si>
    <t xml:space="preserve">Rosturi de dilatatie                                  </t>
  </si>
  <si>
    <t>B 32a</t>
  </si>
  <si>
    <t xml:space="preserve">Gura de scurgereT1G1-400                                        </t>
  </si>
  <si>
    <t>buc          pcs.</t>
  </si>
  <si>
    <t xml:space="preserve"> TOTAL SUPRASTRUCTURA</t>
  </si>
  <si>
    <t>LUCRARI AUXILIARE</t>
  </si>
  <si>
    <t>B 46</t>
  </si>
  <si>
    <t xml:space="preserve">Umplutura de pamant la sfert de con                                         </t>
  </si>
  <si>
    <t>B 51</t>
  </si>
  <si>
    <t xml:space="preserve">Scari cu parapet                       </t>
  </si>
  <si>
    <t>B 52</t>
  </si>
  <si>
    <t xml:space="preserve">Casiuri                                     </t>
  </si>
  <si>
    <t>B 53a</t>
  </si>
  <si>
    <t xml:space="preserve">Pereere sfert de con                                </t>
  </si>
  <si>
    <t>B 70</t>
  </si>
  <si>
    <t>Profilare albie</t>
  </si>
  <si>
    <t>B 54b</t>
  </si>
  <si>
    <t xml:space="preserve">Amenajare albie                            </t>
  </si>
  <si>
    <t>B 72</t>
  </si>
  <si>
    <t xml:space="preserve">Derocare stanca - fara explozibili                   </t>
  </si>
  <si>
    <t>TOTAL LUCRARI AUXILIARE</t>
  </si>
  <si>
    <t xml:space="preserve">TOTAL GENERAL </t>
  </si>
  <si>
    <t>Asistenta tehnica pe santier conform Legii 10/1995</t>
  </si>
  <si>
    <t>G.I.06</t>
  </si>
  <si>
    <t>G.I.07</t>
  </si>
  <si>
    <t>G.I.08</t>
  </si>
  <si>
    <t>G.I.12</t>
  </si>
  <si>
    <t>G.I.15</t>
  </si>
  <si>
    <t>Suma Provizionat</t>
  </si>
  <si>
    <t>B30a</t>
  </si>
  <si>
    <t>Asigurarea iluminatului in parcare si bransament</t>
  </si>
  <si>
    <t>G.I.16</t>
  </si>
  <si>
    <t>Trotuar</t>
  </si>
  <si>
    <t>Bordura 15x20</t>
  </si>
  <si>
    <t>Trotuar pietonal</t>
  </si>
  <si>
    <t>R14</t>
  </si>
  <si>
    <t>Asigurarea intretinerii drumurilor existente pe timp de vara  in conformitate cu Clauza II.1.10 din Specificatii Tehnice la Articole Generale</t>
  </si>
  <si>
    <t>Asigurarea intretinerii drumurilor existente pe timp dei iarna in conformitate cu Clauza II.1.10 din Specificatii Tehnice la Articole Generale</t>
  </si>
  <si>
    <t>Identificarea si curatarea zonelor de orice munitii neexplodate sau altele in conformitate cu Clauza II.1.16 din Specificatii Tehnice la Articole Generale</t>
  </si>
  <si>
    <t>G.I.17</t>
  </si>
  <si>
    <t>G.I.18</t>
  </si>
  <si>
    <t>Reabilitare DN66 prin reamenajarea sectorului cuprins intre km 105+000 – km 105+580 in vederea construirii unui pod nou peste Jiu de la Meri la km 105+250 si reamenajare sector km 106+220 – km 106+965 din zona Manastirii Lainici</t>
  </si>
  <si>
    <t xml:space="preserve">Reabilitare DN 66 Bumbesti Jiu – Petrosani Km. 93+500 – Km. 126+000, </t>
  </si>
  <si>
    <t>Reabilitare DN 66 Bumbesti Jiu – Petrosani Km. 93+500 – Km. 126+000</t>
  </si>
  <si>
    <t>G.I.14a</t>
  </si>
  <si>
    <t>Procentul de (___%), cerute de catre Contractant pentru a acoperi propriile cheltuieli cu privire la pozitia nr. G.I.14 (max. 5% din suma)</t>
  </si>
  <si>
    <t>G.I.19</t>
  </si>
  <si>
    <t>Lucrari aferente pentru protejare/relocare retele telefonice urmarind planul de investigatii conform clauzei II.1.7 din Specificatii Tehnice la Articole Generale</t>
  </si>
  <si>
    <t>Procentul de (___%), cerute de catre Contractant pentru a acoperi propriile cheltuieli cu privire la pozitia nr. G.I.19 (max. 5% din suma)</t>
  </si>
  <si>
    <t>G.I.20</t>
  </si>
  <si>
    <t>G.I.20a</t>
  </si>
  <si>
    <t>Lucrari aferente pentru protejare/relocare retele de canalizare urmarind planul de investigatii conform clauzei II.1.7 din Specificatii Tehnice la Articole Generale</t>
  </si>
  <si>
    <t>Procentul de (___%), cerute de catre Contractant pentru a acoperi propriile cheltuieli cu privire la pozitia nr. G.I.20 (max. 5% din suma)</t>
  </si>
  <si>
    <t>G.I.21a</t>
  </si>
  <si>
    <t>G.I.21</t>
  </si>
  <si>
    <t>Prevederi pentru investigare utilitati in conformitate cu clauza II.1.7 cu Specificatii Tehnice pentru Articole Generale</t>
  </si>
  <si>
    <t>CENTRALIZATOR</t>
  </si>
  <si>
    <t>Lista numar</t>
  </si>
  <si>
    <t>CATEGORIA DE LUCRARI</t>
  </si>
  <si>
    <t>VALOARE lei</t>
  </si>
  <si>
    <t>VALOARE euro</t>
  </si>
  <si>
    <t>A</t>
  </si>
  <si>
    <t>ARTICOLE GENERALE</t>
  </si>
  <si>
    <t>B</t>
  </si>
  <si>
    <t>LUCRARI PROIECTATE</t>
  </si>
  <si>
    <t>a</t>
  </si>
  <si>
    <t>LAINICI</t>
  </si>
  <si>
    <t>1. LUCRARI DE DRUM</t>
  </si>
  <si>
    <t>PREGATIREA TERENULUI</t>
  </si>
  <si>
    <t>TERASAMENTE</t>
  </si>
  <si>
    <t>SUPRASTRUCTURA DRUM</t>
  </si>
  <si>
    <t>SISTEM DE DRENARE A APELOR PLUVIALE</t>
  </si>
  <si>
    <t>SIGURANTA CIRCULATIEI</t>
  </si>
  <si>
    <t xml:space="preserve">PARCARI SI STATII AUTO </t>
  </si>
  <si>
    <t>DRUMURI LATERALE</t>
  </si>
  <si>
    <t>SEMNALIZARI SI MARCAJE RUTIERE</t>
  </si>
  <si>
    <t>2. LUCRARI DE CONSOLIDARE</t>
  </si>
  <si>
    <t>b</t>
  </si>
  <si>
    <t>Pod km 105+250</t>
  </si>
  <si>
    <t>Total Lucrari PTh (A+B) exclusit TVA</t>
  </si>
  <si>
    <t>Total Lucrari PTh (A+B) + TVA 19 %</t>
  </si>
  <si>
    <t>Nrcrt.</t>
  </si>
  <si>
    <t>Zid captusire He=2.00m, Km 106+440.00-106+470.11 L=32.64-32.84m (Lmed=32.74m )Km106+614.45-106+680.00 L=60.29-57.85m (Lmed=59.07m) Ltotal fata=92.93m; Ltotal spate=90.69m (Lmed=91.81m)</t>
  </si>
  <si>
    <t>LISTA  DE  CANTITATI  DE  LUCRARI  Nr. 10</t>
  </si>
  <si>
    <t> Asigurarea investigatiilor arheologice, a asistentei tehnice arheologice  si executia lucrarilor de protejare a siturilor arheologice pe toata durata executiei lucrarilor, in conformitate cu prevederile Ordonantei Guvernului Romaniei nr.43/Ianuarie 2000,</t>
  </si>
  <si>
    <t>curs euro</t>
  </si>
</sst>
</file>

<file path=xl/styles.xml><?xml version="1.0" encoding="utf-8"?>
<styleSheet xmlns="http://schemas.openxmlformats.org/spreadsheetml/2006/main">
  <numFmts count="11">
    <numFmt numFmtId="43" formatCode="_(* #,##0.00_);_(* \(#,##0.00\);_(* &quot;-&quot;??_);_(@_)"/>
    <numFmt numFmtId="164" formatCode="_-* #,##0.00\ _l_e_i_-;\-* #,##0.00\ _l_e_i_-;_-* &quot;-&quot;??\ _l_e_i_-;_-@_-"/>
    <numFmt numFmtId="165" formatCode="_(&quot;$&quot;\ #,##0_);\(&quot;$&quot;\ #,##0\);_(&quot;$&quot;\ &quot;-&quot;_);@"/>
    <numFmt numFmtId="166" formatCode="_(#,##0.00\ &quot;lei&quot;_);\(#,##0.00\ &quot;lei&quot;\)"/>
    <numFmt numFmtId="167" formatCode="_(&quot;$&quot;\ #,##0.00_);\(&quot;$&quot;\ #,##0.00\)"/>
    <numFmt numFmtId="168" formatCode="_-* #,##0.00\ [$€]_-;\-* #,##0.00\ [$€]_-;_-* &quot;-&quot;??\ [$€]_-;_-@_-"/>
    <numFmt numFmtId="169" formatCode="_(#,##0\ &quot;lei&quot;_);\(#,##0\ &quot;lei&quot;\)"/>
    <numFmt numFmtId="170" formatCode="0.000"/>
    <numFmt numFmtId="171" formatCode="#,##0.00_ ;[Red]\-#,##0.00\ "/>
    <numFmt numFmtId="172" formatCode="#,##0.000_ ;[Red]\-#,##0.000\ "/>
    <numFmt numFmtId="173" formatCode="#,##0.000"/>
  </numFmts>
  <fonts count="57">
    <font>
      <sz val="10"/>
      <name val="Arial"/>
      <family val="2"/>
    </font>
    <font>
      <b/>
      <sz val="9"/>
      <name val="Arial"/>
      <family val="2"/>
    </font>
    <font>
      <sz val="9"/>
      <name val="Arial"/>
      <family val="2"/>
    </font>
    <font>
      <sz val="11"/>
      <name val="Calibri"/>
      <family val="2"/>
    </font>
    <font>
      <sz val="8"/>
      <name val="Calibri"/>
      <family val="2"/>
    </font>
    <font>
      <sz val="12"/>
      <color indexed="8"/>
      <name val="Arial"/>
      <family val="2"/>
    </font>
    <font>
      <b/>
      <sz val="12"/>
      <color indexed="8"/>
      <name val="Arial"/>
      <family val="2"/>
    </font>
    <font>
      <b/>
      <sz val="9"/>
      <color indexed="8"/>
      <name val="Arial"/>
      <family val="2"/>
    </font>
    <font>
      <sz val="12"/>
      <name val="Arial"/>
      <family val="2"/>
    </font>
    <font>
      <b/>
      <sz val="12"/>
      <name val="Arial"/>
      <family val="2"/>
    </font>
    <font>
      <b/>
      <sz val="11"/>
      <name val="Arial"/>
      <family val="2"/>
    </font>
    <font>
      <b/>
      <sz val="8"/>
      <name val="Arial"/>
      <family val="2"/>
    </font>
    <font>
      <b/>
      <sz val="10"/>
      <name val="Arial"/>
      <family val="2"/>
    </font>
    <font>
      <sz val="9"/>
      <color indexed="8"/>
      <name val="Arial"/>
      <family val="2"/>
    </font>
    <font>
      <sz val="11"/>
      <color indexed="8"/>
      <name val="Arial"/>
      <family val="2"/>
    </font>
    <font>
      <sz val="8"/>
      <name val="Arial"/>
      <family val="2"/>
    </font>
    <font>
      <sz val="11"/>
      <color indexed="8"/>
      <name val="Calibri"/>
      <family val="2"/>
    </font>
    <font>
      <sz val="9"/>
      <name val="Calibri"/>
      <family val="2"/>
    </font>
    <font>
      <b/>
      <u/>
      <sz val="9"/>
      <name val="Arial"/>
      <family val="2"/>
    </font>
    <font>
      <u/>
      <sz val="9"/>
      <name val="Arial"/>
      <family val="2"/>
    </font>
    <font>
      <sz val="8"/>
      <color indexed="10"/>
      <name val="Arial"/>
      <family val="2"/>
    </font>
    <font>
      <i/>
      <u/>
      <sz val="9"/>
      <name val="Arial"/>
      <family val="2"/>
    </font>
    <font>
      <b/>
      <sz val="12"/>
      <color indexed="10"/>
      <name val="Arial"/>
      <family val="2"/>
    </font>
    <font>
      <sz val="9"/>
      <color indexed="8"/>
      <name val="Calibri"/>
      <family val="2"/>
    </font>
    <font>
      <sz val="11"/>
      <name val="Arial"/>
      <family val="2"/>
    </font>
    <font>
      <sz val="10"/>
      <name val="Times New Roman"/>
      <family val="1"/>
    </font>
    <font>
      <sz val="11"/>
      <color indexed="9"/>
      <name val="Calibri"/>
      <family val="2"/>
    </font>
    <font>
      <sz val="11"/>
      <color indexed="20"/>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52"/>
      <name val="Calibri"/>
      <family val="2"/>
    </font>
    <font>
      <b/>
      <sz val="11"/>
      <color indexed="8"/>
      <name val="Calibri"/>
      <family val="2"/>
    </font>
    <font>
      <b/>
      <sz val="11"/>
      <color indexed="9"/>
      <name val="Calibri"/>
      <family val="2"/>
    </font>
    <font>
      <b/>
      <sz val="13"/>
      <color indexed="62"/>
      <name val="Calibri"/>
      <family val="2"/>
    </font>
    <font>
      <b/>
      <sz val="11"/>
      <color indexed="63"/>
      <name val="Calibri"/>
      <family val="2"/>
    </font>
    <font>
      <sz val="11"/>
      <color indexed="10"/>
      <name val="Calibri"/>
      <family val="2"/>
    </font>
    <font>
      <b/>
      <sz val="18"/>
      <color indexed="62"/>
      <name val="Cambria"/>
      <family val="1"/>
    </font>
    <font>
      <i/>
      <sz val="11"/>
      <color indexed="23"/>
      <name val="Calibri"/>
      <family val="2"/>
    </font>
    <font>
      <b/>
      <sz val="15"/>
      <color indexed="62"/>
      <name val="Calibri"/>
      <family val="2"/>
    </font>
    <font>
      <sz val="11"/>
      <color indexed="52"/>
      <name val="Calibri"/>
      <family val="2"/>
    </font>
    <font>
      <vertAlign val="superscript"/>
      <sz val="10"/>
      <name val="Arial"/>
      <family val="2"/>
    </font>
    <font>
      <sz val="10"/>
      <name val="Arial"/>
      <family val="2"/>
    </font>
    <font>
      <b/>
      <i/>
      <sz val="12"/>
      <name val="Times New Roman"/>
      <family val="1"/>
    </font>
    <font>
      <sz val="11"/>
      <color indexed="8"/>
      <name val="Calibri"/>
      <family val="2"/>
      <scheme val="minor"/>
    </font>
    <font>
      <sz val="11"/>
      <color theme="1"/>
      <name val="Calibri"/>
      <family val="2"/>
      <scheme val="minor"/>
    </font>
    <font>
      <sz val="10"/>
      <color rgb="FF002060"/>
      <name val="Arial"/>
      <family val="2"/>
    </font>
    <font>
      <sz val="9"/>
      <color theme="4" tint="-0.249977111117893"/>
      <name val="Arial"/>
      <family val="2"/>
    </font>
    <font>
      <b/>
      <sz val="9"/>
      <color theme="4" tint="-0.249977111117893"/>
      <name val="Arial"/>
      <family val="2"/>
    </font>
    <font>
      <sz val="9"/>
      <color theme="1"/>
      <name val="Arial"/>
      <family val="2"/>
    </font>
    <font>
      <sz val="11"/>
      <name val="Calibri"/>
      <family val="2"/>
      <charset val="238"/>
    </font>
    <font>
      <i/>
      <sz val="9"/>
      <name val="Arial"/>
      <family val="2"/>
    </font>
    <font>
      <b/>
      <sz val="14"/>
      <name val="Arial"/>
      <family val="2"/>
    </font>
    <font>
      <b/>
      <i/>
      <sz val="11"/>
      <name val="Arial"/>
      <family val="2"/>
    </font>
    <font>
      <b/>
      <i/>
      <sz val="10"/>
      <name val="Arial"/>
      <family val="2"/>
    </font>
    <font>
      <i/>
      <sz val="10"/>
      <name val="Arial"/>
      <family val="2"/>
    </font>
  </fonts>
  <fills count="20">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27"/>
        <bgColor indexed="64"/>
      </patternFill>
    </fill>
    <fill>
      <patternFill patternType="solid">
        <fgColor indexed="22"/>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49"/>
        <bgColor indexed="64"/>
      </patternFill>
    </fill>
    <fill>
      <patternFill patternType="solid">
        <fgColor indexed="10"/>
        <bgColor indexed="64"/>
      </patternFill>
    </fill>
    <fill>
      <patternFill patternType="solid">
        <fgColor indexed="57"/>
        <bgColor indexed="64"/>
      </patternFill>
    </fill>
    <fill>
      <patternFill patternType="solid">
        <fgColor indexed="54"/>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
      <patternFill patternType="solid">
        <fgColor indexed="42"/>
        <bgColor indexed="64"/>
      </patternFill>
    </fill>
    <fill>
      <patternFill patternType="solid">
        <fgColor rgb="FFFFFF00"/>
        <bgColor indexed="64"/>
      </patternFill>
    </fill>
    <fill>
      <patternFill patternType="solid">
        <fgColor theme="0"/>
        <bgColor indexed="64"/>
      </patternFill>
    </fill>
  </fills>
  <borders count="7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8"/>
      </left>
      <right style="thin">
        <color indexed="8"/>
      </right>
      <top/>
      <bottom/>
      <diagonal/>
    </border>
    <border>
      <left/>
      <right style="thin">
        <color indexed="8"/>
      </right>
      <top style="thin">
        <color indexed="8"/>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64"/>
      </left>
      <right style="thin">
        <color indexed="64"/>
      </right>
      <top/>
      <bottom style="thin">
        <color indexed="64"/>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medium">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bottom style="medium">
        <color indexed="8"/>
      </bottom>
      <diagonal/>
    </border>
    <border>
      <left/>
      <right/>
      <top style="medium">
        <color indexed="64"/>
      </top>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bottom/>
      <diagonal/>
    </border>
    <border>
      <left/>
      <right style="medium">
        <color indexed="64"/>
      </right>
      <top style="thin">
        <color indexed="8"/>
      </top>
      <bottom style="thin">
        <color indexed="8"/>
      </bottom>
      <diagonal/>
    </border>
    <border>
      <left/>
      <right style="medium">
        <color indexed="64"/>
      </right>
      <top/>
      <bottom style="thin">
        <color indexed="8"/>
      </bottom>
      <diagonal/>
    </border>
    <border>
      <left/>
      <right style="medium">
        <color indexed="64"/>
      </right>
      <top/>
      <bottom/>
      <diagonal/>
    </border>
    <border>
      <left/>
      <right style="thin">
        <color indexed="64"/>
      </right>
      <top/>
      <bottom/>
      <diagonal/>
    </border>
  </borders>
  <cellStyleXfs count="176">
    <xf numFmtId="0" fontId="0" fillId="0" borderId="0">
      <alignment vertical="center"/>
    </xf>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32" fillId="2" borderId="1" applyNumberFormat="0" applyAlignment="0" applyProtection="0"/>
    <xf numFmtId="0" fontId="32" fillId="2" borderId="1" applyNumberFormat="0" applyAlignment="0" applyProtection="0"/>
    <xf numFmtId="0" fontId="34" fillId="16" borderId="2" applyNumberFormat="0" applyAlignment="0" applyProtection="0"/>
    <xf numFmtId="0" fontId="34" fillId="16" borderId="2" applyNumberFormat="0" applyAlignment="0" applyProtection="0"/>
    <xf numFmtId="43" fontId="43" fillId="0" borderId="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164" fontId="43" fillId="0" borderId="0" applyBorder="0" applyProtection="0"/>
    <xf numFmtId="164" fontId="43" fillId="0" borderId="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164" fontId="43" fillId="0" borderId="0" applyBorder="0" applyProtection="0"/>
    <xf numFmtId="164" fontId="43" fillId="0" borderId="0" applyBorder="0" applyProtection="0"/>
    <xf numFmtId="164" fontId="43" fillId="0" borderId="0" applyBorder="0" applyProtection="0"/>
    <xf numFmtId="43" fontId="15" fillId="0" borderId="0" applyBorder="0" applyProtection="0"/>
    <xf numFmtId="164" fontId="15" fillId="0" borderId="0" applyBorder="0" applyProtection="0"/>
    <xf numFmtId="164" fontId="15" fillId="0" borderId="0" applyBorder="0" applyProtection="0"/>
    <xf numFmtId="164" fontId="45" fillId="0" borderId="0" applyFont="0" applyFill="0" applyBorder="0" applyAlignment="0" applyProtection="0"/>
    <xf numFmtId="164" fontId="45" fillId="0" borderId="0" applyFont="0" applyFill="0" applyBorder="0" applyAlignment="0" applyProtection="0"/>
    <xf numFmtId="164" fontId="43" fillId="0" borderId="0" applyFont="0" applyFill="0" applyBorder="0" applyAlignment="0" applyProtection="0"/>
    <xf numFmtId="164" fontId="43" fillId="0" borderId="0" applyBorder="0" applyProtection="0"/>
    <xf numFmtId="164" fontId="43" fillId="0" borderId="0" applyBorder="0" applyProtection="0"/>
    <xf numFmtId="164" fontId="43" fillId="0" borderId="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165" fontId="43" fillId="0" borderId="0" applyBorder="0" applyProtection="0"/>
    <xf numFmtId="165" fontId="43" fillId="0" borderId="0" applyBorder="0" applyProtection="0"/>
    <xf numFmtId="165" fontId="43" fillId="0" borderId="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167" fontId="43" fillId="0" borderId="0" applyBorder="0" applyProtection="0"/>
    <xf numFmtId="168" fontId="43" fillId="0" borderId="0" applyBorder="0" applyProtection="0"/>
    <xf numFmtId="168" fontId="43" fillId="0" borderId="0" applyBorder="0" applyProtection="0"/>
    <xf numFmtId="168" fontId="43" fillId="0" borderId="0" applyBorder="0" applyProtection="0"/>
    <xf numFmtId="0" fontId="39" fillId="0" borderId="0" applyNumberFormat="0" applyFill="0" applyBorder="0" applyAlignment="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29" fillId="17" borderId="0" applyNumberFormat="0" applyBorder="0" applyAlignment="0" applyProtection="0"/>
    <xf numFmtId="0" fontId="29" fillId="17" borderId="0" applyNumberFormat="0" applyBorder="0" applyAlignment="0" applyProtection="0"/>
    <xf numFmtId="0" fontId="40" fillId="0" borderId="3" applyNumberFormat="0" applyFill="0" applyAlignment="0" applyProtection="0"/>
    <xf numFmtId="0" fontId="40" fillId="0" borderId="3"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1" fillId="3" borderId="1" applyNumberFormat="0" applyAlignment="0" applyProtection="0"/>
    <xf numFmtId="0" fontId="31" fillId="3" borderId="1" applyNumberFormat="0" applyAlignment="0" applyProtection="0"/>
    <xf numFmtId="166"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6" fontId="43" fillId="0" borderId="0" applyBorder="0" applyProtection="0"/>
    <xf numFmtId="166" fontId="43" fillId="0" borderId="0" applyBorder="0" applyProtection="0"/>
    <xf numFmtId="166" fontId="43" fillId="0" borderId="0" applyBorder="0" applyProtection="0"/>
    <xf numFmtId="166" fontId="43" fillId="0" borderId="0" applyBorder="0" applyProtection="0"/>
    <xf numFmtId="166" fontId="43" fillId="0" borderId="0" applyBorder="0" applyProtection="0"/>
    <xf numFmtId="0" fontId="41" fillId="0" borderId="6" applyNumberFormat="0" applyFill="0" applyAlignment="0" applyProtection="0"/>
    <xf numFmtId="0" fontId="41" fillId="0" borderId="6" applyNumberFormat="0" applyFill="0" applyAlignment="0" applyProtection="0"/>
    <xf numFmtId="0" fontId="30" fillId="8" borderId="0" applyNumberFormat="0" applyBorder="0" applyAlignment="0" applyProtection="0"/>
    <xf numFmtId="0" fontId="30" fillId="8" borderId="0" applyNumberFormat="0" applyBorder="0" applyAlignment="0" applyProtection="0"/>
    <xf numFmtId="0" fontId="43" fillId="0" borderId="0" applyNumberFormat="0" applyBorder="0" applyAlignment="0" applyProtection="0">
      <alignment vertical="center"/>
    </xf>
    <xf numFmtId="0" fontId="43" fillId="0" borderId="0" applyNumberFormat="0" applyBorder="0" applyAlignment="0" applyProtection="0">
      <alignment vertical="center"/>
    </xf>
    <xf numFmtId="0" fontId="43" fillId="0" borderId="0" applyNumberFormat="0" applyBorder="0" applyAlignment="0" applyProtection="0">
      <alignment vertical="center"/>
    </xf>
    <xf numFmtId="0" fontId="43" fillId="0" borderId="0" applyNumberFormat="0" applyBorder="0" applyAlignment="0" applyProtection="0">
      <alignment vertical="center"/>
    </xf>
    <xf numFmtId="0" fontId="43" fillId="0" borderId="0" applyNumberFormat="0" applyBorder="0" applyAlignment="0" applyProtection="0">
      <alignment vertical="center"/>
    </xf>
    <xf numFmtId="0" fontId="43" fillId="0" borderId="0" applyNumberFormat="0" applyBorder="0" applyAlignment="0" applyProtection="0">
      <alignment vertical="center"/>
    </xf>
    <xf numFmtId="0" fontId="43" fillId="0" borderId="0" applyNumberFormat="0" applyBorder="0" applyAlignment="0" applyProtection="0">
      <alignment vertical="center"/>
    </xf>
    <xf numFmtId="0" fontId="43" fillId="0" borderId="0"/>
    <xf numFmtId="0" fontId="43" fillId="0" borderId="0"/>
    <xf numFmtId="0" fontId="43" fillId="0" borderId="0"/>
    <xf numFmtId="0" fontId="43" fillId="0" borderId="0" applyNumberFormat="0" applyBorder="0" applyAlignment="0" applyProtection="0">
      <alignment vertical="center"/>
    </xf>
    <xf numFmtId="0" fontId="43" fillId="0" borderId="0" applyNumberFormat="0" applyBorder="0" applyAlignment="0" applyProtection="0">
      <alignment vertical="center"/>
    </xf>
    <xf numFmtId="0" fontId="15" fillId="0" borderId="0" applyNumberFormat="0" applyBorder="0" applyAlignment="0" applyProtection="0">
      <alignment vertical="center"/>
    </xf>
    <xf numFmtId="0" fontId="15" fillId="0" borderId="0" applyNumberFormat="0" applyBorder="0" applyAlignment="0" applyProtection="0">
      <alignment vertical="center"/>
    </xf>
    <xf numFmtId="0" fontId="15" fillId="0" borderId="0" applyNumberFormat="0" applyBorder="0" applyAlignment="0" applyProtection="0">
      <alignment vertical="center"/>
    </xf>
    <xf numFmtId="0" fontId="46" fillId="0" borderId="0"/>
    <xf numFmtId="0" fontId="46" fillId="0" borderId="0"/>
    <xf numFmtId="0" fontId="16" fillId="0" borderId="0"/>
    <xf numFmtId="0" fontId="43" fillId="0" borderId="0">
      <alignment vertical="center"/>
    </xf>
    <xf numFmtId="0" fontId="43" fillId="0" borderId="0">
      <alignment vertical="center"/>
    </xf>
    <xf numFmtId="0" fontId="43" fillId="0" borderId="0"/>
    <xf numFmtId="0" fontId="43" fillId="0" borderId="0" applyNumberFormat="0" applyBorder="0" applyAlignment="0" applyProtection="0">
      <alignment vertical="center"/>
    </xf>
    <xf numFmtId="0" fontId="43" fillId="0" borderId="0"/>
    <xf numFmtId="0" fontId="15" fillId="0" borderId="0" applyNumberFormat="0" applyBorder="0" applyAlignment="0" applyProtection="0">
      <alignment vertical="center"/>
    </xf>
    <xf numFmtId="0" fontId="15" fillId="0" borderId="0"/>
    <xf numFmtId="0" fontId="15" fillId="0" borderId="0" applyNumberFormat="0" applyBorder="0" applyAlignment="0" applyProtection="0">
      <alignment vertical="center"/>
    </xf>
    <xf numFmtId="0" fontId="15" fillId="0" borderId="0" applyNumberFormat="0" applyBorder="0" applyAlignment="0" applyProtection="0">
      <alignment vertical="center"/>
    </xf>
    <xf numFmtId="0" fontId="43" fillId="0" borderId="0"/>
    <xf numFmtId="0" fontId="16" fillId="0" borderId="0" applyNumberFormat="0" applyBorder="0" applyAlignment="0" applyProtection="0">
      <alignment vertical="center"/>
    </xf>
    <xf numFmtId="0" fontId="2" fillId="0" borderId="0">
      <alignment vertical="center"/>
    </xf>
    <xf numFmtId="0" fontId="43" fillId="4" borderId="7" applyNumberFormat="0" applyFont="0" applyAlignment="0" applyProtection="0"/>
    <xf numFmtId="0" fontId="43" fillId="4" borderId="7" applyNumberFormat="0" applyFont="0" applyAlignment="0" applyProtection="0"/>
    <xf numFmtId="0" fontId="36" fillId="2" borderId="8" applyNumberFormat="0" applyAlignment="0" applyProtection="0"/>
    <xf numFmtId="0" fontId="36" fillId="2" borderId="8" applyNumberFormat="0" applyAlignment="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38" fillId="0" borderId="0" applyNumberFormat="0" applyFill="0" applyBorder="0" applyAlignment="0" applyProtection="0"/>
    <xf numFmtId="0" fontId="38" fillId="0" borderId="0" applyNumberFormat="0" applyFill="0" applyBorder="0" applyAlignment="0" applyProtection="0"/>
    <xf numFmtId="0" fontId="33" fillId="0" borderId="9" applyNumberFormat="0" applyFill="0" applyAlignment="0" applyProtection="0"/>
    <xf numFmtId="0" fontId="33" fillId="0" borderId="9"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cellStyleXfs>
  <cellXfs count="594">
    <xf numFmtId="0" fontId="0" fillId="0" borderId="0" xfId="0">
      <alignment vertical="center"/>
    </xf>
    <xf numFmtId="0" fontId="2" fillId="0" borderId="0" xfId="161" applyFont="1" applyAlignment="1"/>
    <xf numFmtId="0" fontId="1" fillId="0" borderId="10" xfId="156" applyFont="1" applyBorder="1" applyAlignment="1">
      <alignment horizontal="center"/>
    </xf>
    <xf numFmtId="0" fontId="1" fillId="0" borderId="11" xfId="156" applyFont="1" applyBorder="1" applyAlignment="1">
      <alignment horizontal="center"/>
    </xf>
    <xf numFmtId="0" fontId="1" fillId="0" borderId="12" xfId="156" applyFont="1" applyBorder="1" applyAlignment="1">
      <alignment horizontal="center"/>
    </xf>
    <xf numFmtId="0" fontId="1" fillId="0" borderId="13" xfId="156" applyFont="1" applyBorder="1" applyAlignment="1">
      <alignment horizontal="center"/>
    </xf>
    <xf numFmtId="1" fontId="1" fillId="0" borderId="14" xfId="156" applyNumberFormat="1" applyFont="1" applyBorder="1" applyAlignment="1">
      <alignment horizontal="center"/>
    </xf>
    <xf numFmtId="1" fontId="1" fillId="0" borderId="15" xfId="156" applyNumberFormat="1" applyFont="1" applyBorder="1" applyAlignment="1">
      <alignment horizontal="center"/>
    </xf>
    <xf numFmtId="1" fontId="1" fillId="0" borderId="15" xfId="156" applyNumberFormat="1" applyFont="1" applyBorder="1" applyAlignment="1">
      <alignment horizontal="center" vertical="center"/>
    </xf>
    <xf numFmtId="0" fontId="1" fillId="0" borderId="16" xfId="161" applyFont="1" applyBorder="1" applyAlignment="1">
      <alignment horizontal="left" vertical="center"/>
    </xf>
    <xf numFmtId="1" fontId="1" fillId="0" borderId="13" xfId="156" applyNumberFormat="1" applyFont="1" applyBorder="1" applyAlignment="1">
      <alignment horizontal="center"/>
    </xf>
    <xf numFmtId="1" fontId="1" fillId="0" borderId="13" xfId="156" applyNumberFormat="1" applyFont="1" applyBorder="1" applyAlignment="1">
      <alignment horizontal="center" vertical="center"/>
    </xf>
    <xf numFmtId="0" fontId="2" fillId="0" borderId="16" xfId="161" applyFont="1" applyBorder="1" applyAlignment="1">
      <alignment horizontal="center" vertical="center" wrapText="1"/>
    </xf>
    <xf numFmtId="0" fontId="2" fillId="0" borderId="17" xfId="161" applyFont="1" applyBorder="1" applyAlignment="1">
      <alignment horizontal="center" vertical="center" wrapText="1"/>
    </xf>
    <xf numFmtId="0" fontId="2" fillId="0" borderId="17" xfId="161" applyFont="1" applyBorder="1" applyAlignment="1">
      <alignment horizontal="left" vertical="top" wrapText="1"/>
    </xf>
    <xf numFmtId="4" fontId="2" fillId="0" borderId="17" xfId="161" applyNumberFormat="1" applyFont="1" applyBorder="1" applyAlignment="1">
      <alignment horizontal="right" vertical="center" wrapText="1"/>
    </xf>
    <xf numFmtId="4" fontId="2" fillId="0" borderId="17" xfId="161" applyNumberFormat="1" applyFont="1" applyFill="1" applyBorder="1" applyAlignment="1">
      <alignment horizontal="right" vertical="center" wrapText="1"/>
    </xf>
    <xf numFmtId="4" fontId="2" fillId="0" borderId="17" xfId="161" applyNumberFormat="1" applyFont="1" applyBorder="1" applyAlignment="1"/>
    <xf numFmtId="0" fontId="2" fillId="0" borderId="17" xfId="161" applyFont="1" applyBorder="1" applyAlignment="1">
      <alignment horizontal="center" vertical="center"/>
    </xf>
    <xf numFmtId="2" fontId="2" fillId="0" borderId="17" xfId="161" applyNumberFormat="1" applyFont="1" applyBorder="1" applyAlignment="1">
      <alignment horizontal="right" vertical="center"/>
    </xf>
    <xf numFmtId="0" fontId="1" fillId="0" borderId="17" xfId="161" applyFont="1" applyBorder="1" applyAlignment="1">
      <alignment horizontal="left" vertical="center"/>
    </xf>
    <xf numFmtId="4" fontId="1" fillId="0" borderId="17" xfId="161" applyNumberFormat="1" applyFont="1" applyBorder="1" applyAlignment="1">
      <alignment horizontal="left" vertical="center"/>
    </xf>
    <xf numFmtId="0" fontId="2" fillId="0" borderId="17" xfId="161" applyFont="1" applyBorder="1" applyAlignment="1"/>
    <xf numFmtId="2" fontId="2" fillId="0" borderId="17" xfId="161" applyNumberFormat="1" applyFont="1" applyFill="1" applyBorder="1" applyAlignment="1">
      <alignment horizontal="right" vertical="center" wrapText="1"/>
    </xf>
    <xf numFmtId="2" fontId="2" fillId="0" borderId="17" xfId="161" applyNumberFormat="1" applyFont="1" applyBorder="1" applyAlignment="1">
      <alignment horizontal="right" vertical="center" wrapText="1"/>
    </xf>
    <xf numFmtId="2" fontId="2" fillId="0" borderId="17" xfId="161" applyNumberFormat="1" applyFont="1" applyFill="1" applyBorder="1" applyAlignment="1">
      <alignment horizontal="right" vertical="center"/>
    </xf>
    <xf numFmtId="4" fontId="2" fillId="0" borderId="17" xfId="161" applyNumberFormat="1" applyFont="1" applyBorder="1" applyAlignment="1">
      <alignment horizontal="right" vertical="center"/>
    </xf>
    <xf numFmtId="0" fontId="1" fillId="0" borderId="16" xfId="161" applyFont="1" applyBorder="1" applyAlignment="1">
      <alignment horizontal="left" vertical="top"/>
    </xf>
    <xf numFmtId="0" fontId="2" fillId="0" borderId="16" xfId="161" applyFont="1" applyBorder="1" applyAlignment="1">
      <alignment horizontal="center" vertical="center"/>
    </xf>
    <xf numFmtId="0" fontId="2" fillId="0" borderId="18" xfId="161" applyFont="1" applyBorder="1" applyAlignment="1">
      <alignment horizontal="center" vertical="center" wrapText="1"/>
    </xf>
    <xf numFmtId="0" fontId="2" fillId="0" borderId="18" xfId="161" applyFont="1" applyBorder="1" applyAlignment="1">
      <alignment horizontal="left" vertical="top" wrapText="1"/>
    </xf>
    <xf numFmtId="0" fontId="2" fillId="0" borderId="18" xfId="161" applyFont="1" applyBorder="1" applyAlignment="1">
      <alignment horizontal="center" vertical="center"/>
    </xf>
    <xf numFmtId="4" fontId="2" fillId="0" borderId="18" xfId="161" applyNumberFormat="1" applyFont="1" applyBorder="1" applyAlignment="1">
      <alignment horizontal="right" vertical="center"/>
    </xf>
    <xf numFmtId="0" fontId="1" fillId="0" borderId="14" xfId="161" applyFont="1" applyBorder="1" applyAlignment="1">
      <alignment horizontal="left" vertical="center"/>
    </xf>
    <xf numFmtId="0" fontId="1" fillId="0" borderId="15" xfId="161" applyFont="1" applyBorder="1" applyAlignment="1">
      <alignment horizontal="left" vertical="center"/>
    </xf>
    <xf numFmtId="4" fontId="1" fillId="0" borderId="15" xfId="161" applyNumberFormat="1" applyFont="1" applyBorder="1" applyAlignment="1">
      <alignment horizontal="left" vertical="center"/>
    </xf>
    <xf numFmtId="0" fontId="1" fillId="0" borderId="12" xfId="161" applyFont="1" applyBorder="1" applyAlignment="1">
      <alignment horizontal="left" vertical="center"/>
    </xf>
    <xf numFmtId="0" fontId="1" fillId="0" borderId="19" xfId="161" applyFont="1" applyBorder="1" applyAlignment="1">
      <alignment horizontal="left" vertical="center"/>
    </xf>
    <xf numFmtId="4" fontId="1" fillId="0" borderId="19" xfId="161" applyNumberFormat="1" applyFont="1" applyBorder="1" applyAlignment="1">
      <alignment horizontal="left" vertical="center"/>
    </xf>
    <xf numFmtId="0" fontId="1" fillId="0" borderId="0" xfId="161" applyFont="1" applyBorder="1" applyAlignment="1">
      <alignment horizontal="left" vertical="center"/>
    </xf>
    <xf numFmtId="0" fontId="3" fillId="0" borderId="0" xfId="161" applyFont="1" applyAlignment="1"/>
    <xf numFmtId="0" fontId="5" fillId="0" borderId="0" xfId="161" applyFont="1" applyFill="1" applyAlignment="1">
      <alignment vertical="center"/>
    </xf>
    <xf numFmtId="0" fontId="6" fillId="0" borderId="0" xfId="161" applyFont="1" applyFill="1">
      <alignment vertical="center"/>
    </xf>
    <xf numFmtId="0" fontId="7" fillId="0" borderId="0" xfId="161" applyFont="1" applyFill="1">
      <alignment vertical="center"/>
    </xf>
    <xf numFmtId="2" fontId="2" fillId="0" borderId="0" xfId="156" applyNumberFormat="1" applyFont="1" applyFill="1" applyAlignment="1">
      <alignment vertical="center"/>
    </xf>
    <xf numFmtId="2" fontId="1" fillId="0" borderId="0" xfId="156" applyNumberFormat="1" applyFont="1" applyFill="1" applyAlignment="1">
      <alignment horizontal="center" vertical="center"/>
    </xf>
    <xf numFmtId="0" fontId="5" fillId="0" borderId="0" xfId="161" applyFont="1" applyFill="1">
      <alignment vertical="center"/>
    </xf>
    <xf numFmtId="2" fontId="2" fillId="0" borderId="0" xfId="156" applyNumberFormat="1" applyFont="1" applyFill="1">
      <alignment vertical="center"/>
    </xf>
    <xf numFmtId="2" fontId="2" fillId="0" borderId="0" xfId="156" applyNumberFormat="1" applyFont="1" applyFill="1" applyAlignment="1">
      <alignment horizontal="center" vertical="center"/>
    </xf>
    <xf numFmtId="0" fontId="8" fillId="0" borderId="0" xfId="156" applyFont="1" applyFill="1">
      <alignment vertical="center"/>
    </xf>
    <xf numFmtId="0" fontId="9" fillId="0" borderId="0" xfId="156" applyFont="1" applyFill="1">
      <alignment vertical="center"/>
    </xf>
    <xf numFmtId="0" fontId="1" fillId="0" borderId="0" xfId="156" applyFont="1" applyFill="1">
      <alignment vertical="center"/>
    </xf>
    <xf numFmtId="0" fontId="1" fillId="0" borderId="0" xfId="156" applyFont="1" applyFill="1" applyAlignment="1">
      <alignment horizontal="center" vertical="center"/>
    </xf>
    <xf numFmtId="0" fontId="8" fillId="0" borderId="0" xfId="0" applyFont="1">
      <alignment vertical="center"/>
    </xf>
    <xf numFmtId="0" fontId="10" fillId="0" borderId="0" xfId="156" applyFont="1" applyFill="1" applyAlignment="1">
      <alignment horizontal="centerContinuous" vertical="center"/>
    </xf>
    <xf numFmtId="0" fontId="1" fillId="0" borderId="0" xfId="156" applyFont="1" applyFill="1" applyAlignment="1">
      <alignment horizontal="centerContinuous" vertical="center"/>
    </xf>
    <xf numFmtId="2" fontId="2" fillId="0" borderId="0" xfId="156" applyNumberFormat="1" applyFont="1" applyFill="1" applyAlignment="1">
      <alignment horizontal="centerContinuous" vertical="center"/>
    </xf>
    <xf numFmtId="0" fontId="11" fillId="0" borderId="0" xfId="156" applyFont="1" applyFill="1">
      <alignment vertical="center"/>
    </xf>
    <xf numFmtId="0" fontId="1" fillId="0" borderId="0" xfId="156" applyFont="1" applyFill="1" applyAlignment="1">
      <alignment vertical="center"/>
    </xf>
    <xf numFmtId="0" fontId="2" fillId="0" borderId="0" xfId="156" applyFont="1" applyFill="1">
      <alignment vertical="center"/>
    </xf>
    <xf numFmtId="0" fontId="1" fillId="0" borderId="0" xfId="156" applyFont="1" applyFill="1" applyAlignment="1">
      <alignment horizontal="left" vertical="center"/>
    </xf>
    <xf numFmtId="0" fontId="2" fillId="0" borderId="0" xfId="156" applyFont="1" applyFill="1" applyAlignment="1">
      <alignment horizontal="center" vertical="center"/>
    </xf>
    <xf numFmtId="0" fontId="1" fillId="0" borderId="26" xfId="156" applyFont="1" applyFill="1" applyBorder="1" applyAlignment="1">
      <alignment horizontal="center" vertical="center"/>
    </xf>
    <xf numFmtId="0" fontId="1" fillId="0" borderId="27" xfId="156" applyFont="1" applyFill="1" applyBorder="1" applyAlignment="1">
      <alignment horizontal="center" vertical="center"/>
    </xf>
    <xf numFmtId="2" fontId="1" fillId="0" borderId="27" xfId="156" applyNumberFormat="1" applyFont="1" applyFill="1" applyBorder="1" applyAlignment="1">
      <alignment horizontal="center" vertical="center"/>
    </xf>
    <xf numFmtId="0" fontId="2" fillId="0" borderId="28" xfId="156" applyFont="1" applyFill="1" applyBorder="1" applyAlignment="1">
      <alignment horizontal="center" vertical="center"/>
    </xf>
    <xf numFmtId="0" fontId="1" fillId="0" borderId="29" xfId="156" applyFont="1" applyFill="1" applyBorder="1" applyAlignment="1">
      <alignment horizontal="center" vertical="center"/>
    </xf>
    <xf numFmtId="2" fontId="1" fillId="0" borderId="29" xfId="156" applyNumberFormat="1" applyFont="1" applyFill="1" applyBorder="1" applyAlignment="1">
      <alignment horizontal="center" vertical="center"/>
    </xf>
    <xf numFmtId="1" fontId="1" fillId="0" borderId="14" xfId="156" applyNumberFormat="1" applyFont="1" applyFill="1" applyBorder="1" applyAlignment="1">
      <alignment horizontal="center" vertical="center"/>
    </xf>
    <xf numFmtId="1" fontId="1" fillId="0" borderId="15" xfId="156" applyNumberFormat="1" applyFont="1" applyFill="1" applyBorder="1" applyAlignment="1">
      <alignment horizontal="center" vertical="center"/>
    </xf>
    <xf numFmtId="4" fontId="2" fillId="0" borderId="27" xfId="156" applyNumberFormat="1" applyFont="1" applyFill="1" applyBorder="1" applyAlignment="1">
      <alignment horizontal="left" vertical="center" wrapText="1"/>
    </xf>
    <xf numFmtId="0" fontId="2" fillId="0" borderId="29" xfId="156" applyFont="1" applyFill="1" applyBorder="1" applyAlignment="1">
      <alignment horizontal="center" vertical="center"/>
    </xf>
    <xf numFmtId="4" fontId="2" fillId="0" borderId="29" xfId="156" applyNumberFormat="1" applyFont="1" applyFill="1" applyBorder="1" applyAlignment="1">
      <alignment horizontal="left" vertical="center" wrapText="1"/>
    </xf>
    <xf numFmtId="0" fontId="1" fillId="0" borderId="30" xfId="156" applyFont="1" applyFill="1" applyBorder="1" applyAlignment="1">
      <alignment vertical="center"/>
    </xf>
    <xf numFmtId="0" fontId="1" fillId="0" borderId="31" xfId="156" applyFont="1" applyFill="1" applyBorder="1" applyAlignment="1">
      <alignment vertical="center"/>
    </xf>
    <xf numFmtId="0" fontId="13" fillId="0" borderId="0" xfId="161" applyFont="1" applyFill="1">
      <alignment vertical="center"/>
    </xf>
    <xf numFmtId="0" fontId="2" fillId="0" borderId="0" xfId="161" applyFont="1" applyFill="1">
      <alignment vertical="center"/>
    </xf>
    <xf numFmtId="170" fontId="13" fillId="0" borderId="0" xfId="161" applyNumberFormat="1" applyFont="1" applyFill="1" applyAlignment="1">
      <alignment horizontal="center" vertical="center"/>
    </xf>
    <xf numFmtId="170" fontId="14" fillId="0" borderId="0" xfId="161" applyNumberFormat="1" applyFont="1" applyFill="1">
      <alignment vertical="center"/>
    </xf>
    <xf numFmtId="0" fontId="14" fillId="0" borderId="0" xfId="161" applyFont="1" applyFill="1">
      <alignment vertical="center"/>
    </xf>
    <xf numFmtId="0" fontId="15" fillId="0" borderId="0" xfId="156" applyFont="1" applyFill="1">
      <alignment vertical="center"/>
    </xf>
    <xf numFmtId="0" fontId="16" fillId="0" borderId="0" xfId="161" applyFont="1" applyFill="1">
      <alignment vertical="center"/>
    </xf>
    <xf numFmtId="0" fontId="2" fillId="0" borderId="26" xfId="156" applyFont="1" applyFill="1" applyBorder="1" applyAlignment="1">
      <alignment horizontal="center" vertical="center"/>
    </xf>
    <xf numFmtId="0" fontId="2" fillId="0" borderId="27" xfId="156" applyFont="1" applyFill="1" applyBorder="1" applyAlignment="1">
      <alignment horizontal="center" vertical="center" wrapText="1"/>
    </xf>
    <xf numFmtId="0" fontId="2" fillId="0" borderId="27" xfId="156" applyFont="1" applyFill="1" applyBorder="1" applyAlignment="1">
      <alignment horizontal="left" vertical="center" wrapText="1"/>
    </xf>
    <xf numFmtId="171" fontId="2" fillId="0" borderId="27" xfId="156" applyNumberFormat="1" applyFont="1" applyFill="1" applyBorder="1" applyAlignment="1">
      <alignment horizontal="right" vertical="center"/>
    </xf>
    <xf numFmtId="0" fontId="2" fillId="0" borderId="26" xfId="156" applyFont="1" applyBorder="1" applyAlignment="1">
      <alignment horizontal="center" vertical="center"/>
    </xf>
    <xf numFmtId="0" fontId="2" fillId="0" borderId="27" xfId="156" applyFont="1" applyBorder="1" applyAlignment="1">
      <alignment horizontal="left" wrapText="1"/>
    </xf>
    <xf numFmtId="0" fontId="2" fillId="0" borderId="27" xfId="156" applyFont="1" applyBorder="1" applyAlignment="1">
      <alignment horizontal="center" wrapText="1"/>
    </xf>
    <xf numFmtId="4" fontId="2" fillId="0" borderId="27" xfId="156" applyNumberFormat="1" applyFont="1" applyBorder="1" applyAlignment="1">
      <alignment horizontal="center" vertical="center"/>
    </xf>
    <xf numFmtId="4" fontId="2" fillId="0" borderId="27" xfId="156" applyNumberFormat="1" applyFont="1" applyFill="1" applyBorder="1" applyAlignment="1">
      <alignment horizontal="center" vertical="center"/>
    </xf>
    <xf numFmtId="171" fontId="2" fillId="0" borderId="32" xfId="156" applyNumberFormat="1" applyFont="1" applyFill="1" applyBorder="1" applyAlignment="1">
      <alignment horizontal="right" vertical="center"/>
    </xf>
    <xf numFmtId="0" fontId="2" fillId="0" borderId="16" xfId="156" applyFont="1" applyBorder="1" applyAlignment="1">
      <alignment horizontal="center" vertical="center"/>
    </xf>
    <xf numFmtId="0" fontId="2" fillId="0" borderId="17" xfId="156" applyFont="1" applyFill="1" applyBorder="1" applyAlignment="1">
      <alignment horizontal="center" vertical="center" wrapText="1"/>
    </xf>
    <xf numFmtId="0" fontId="2" fillId="0" borderId="17" xfId="156" applyFont="1" applyBorder="1" applyAlignment="1">
      <alignment horizontal="left" wrapText="1"/>
    </xf>
    <xf numFmtId="0" fontId="2" fillId="0" borderId="17" xfId="156" applyFont="1" applyBorder="1" applyAlignment="1">
      <alignment horizontal="center" wrapText="1"/>
    </xf>
    <xf numFmtId="4" fontId="2" fillId="0" borderId="17" xfId="156" applyNumberFormat="1" applyFont="1" applyBorder="1" applyAlignment="1">
      <alignment horizontal="center" vertical="center"/>
    </xf>
    <xf numFmtId="4" fontId="2" fillId="0" borderId="17" xfId="156" applyNumberFormat="1" applyFont="1" applyFill="1" applyBorder="1" applyAlignment="1">
      <alignment horizontal="center" vertical="center"/>
    </xf>
    <xf numFmtId="171" fontId="2" fillId="0" borderId="24" xfId="156" applyNumberFormat="1" applyFont="1" applyFill="1" applyBorder="1" applyAlignment="1">
      <alignment horizontal="right" vertical="center"/>
    </xf>
    <xf numFmtId="0" fontId="13" fillId="0" borderId="17" xfId="156" applyFont="1" applyFill="1" applyBorder="1" applyAlignment="1">
      <alignment horizontal="center" vertical="center" wrapText="1"/>
    </xf>
    <xf numFmtId="0" fontId="2" fillId="0" borderId="28" xfId="156" applyFont="1" applyBorder="1" applyAlignment="1">
      <alignment horizontal="center" vertical="center"/>
    </xf>
    <xf numFmtId="0" fontId="2" fillId="0" borderId="29" xfId="156" applyFont="1" applyFill="1" applyBorder="1" applyAlignment="1">
      <alignment horizontal="center" vertical="center" wrapText="1"/>
    </xf>
    <xf numFmtId="0" fontId="2" fillId="0" borderId="29" xfId="156" applyFont="1" applyFill="1" applyBorder="1" applyAlignment="1">
      <alignment horizontal="left" vertical="center" wrapText="1"/>
    </xf>
    <xf numFmtId="4" fontId="2" fillId="0" borderId="29" xfId="156" applyNumberFormat="1" applyFont="1" applyBorder="1" applyAlignment="1">
      <alignment horizontal="center" vertical="center"/>
    </xf>
    <xf numFmtId="4" fontId="2" fillId="0" borderId="29" xfId="156" applyNumberFormat="1" applyFont="1" applyFill="1" applyBorder="1" applyAlignment="1">
      <alignment horizontal="center" vertical="center"/>
    </xf>
    <xf numFmtId="171" fontId="2" fillId="0" borderId="33" xfId="156" applyNumberFormat="1" applyFont="1" applyFill="1" applyBorder="1" applyAlignment="1">
      <alignment horizontal="right" vertical="center"/>
    </xf>
    <xf numFmtId="0" fontId="17" fillId="0" borderId="0" xfId="161" applyFont="1" applyFill="1">
      <alignment vertical="center"/>
    </xf>
    <xf numFmtId="0" fontId="15" fillId="0" borderId="0" xfId="156" applyFont="1" applyFill="1" applyAlignment="1">
      <alignment horizontal="left" vertical="center"/>
    </xf>
    <xf numFmtId="0" fontId="0" fillId="0" borderId="0" xfId="0" applyFill="1">
      <alignment vertical="center"/>
    </xf>
    <xf numFmtId="2" fontId="1" fillId="0" borderId="0" xfId="156" applyNumberFormat="1" applyFont="1" applyFill="1" applyAlignment="1">
      <alignment horizontal="left" vertical="center"/>
    </xf>
    <xf numFmtId="0" fontId="12" fillId="0" borderId="0" xfId="156" applyFont="1" applyFill="1">
      <alignment vertical="center"/>
    </xf>
    <xf numFmtId="2" fontId="1" fillId="0" borderId="0" xfId="154" applyNumberFormat="1" applyFont="1" applyFill="1" applyAlignment="1">
      <alignment vertical="top" wrapText="1"/>
    </xf>
    <xf numFmtId="0" fontId="1" fillId="0" borderId="10" xfId="156" applyFont="1" applyFill="1" applyBorder="1" applyAlignment="1">
      <alignment horizontal="center" vertical="center"/>
    </xf>
    <xf numFmtId="0" fontId="1" fillId="0" borderId="11" xfId="156" applyFont="1" applyFill="1" applyBorder="1" applyAlignment="1">
      <alignment horizontal="center" vertical="center"/>
    </xf>
    <xf numFmtId="0" fontId="2" fillId="0" borderId="12" xfId="156" applyFont="1" applyFill="1" applyBorder="1" applyAlignment="1">
      <alignment horizontal="center" vertical="center"/>
    </xf>
    <xf numFmtId="0" fontId="1" fillId="0" borderId="13" xfId="156" applyFont="1" applyFill="1" applyBorder="1" applyAlignment="1">
      <alignment horizontal="center" vertical="center"/>
    </xf>
    <xf numFmtId="2" fontId="1" fillId="0" borderId="17" xfId="156" applyNumberFormat="1" applyFont="1" applyFill="1" applyBorder="1" applyAlignment="1">
      <alignment horizontal="center" vertical="center"/>
    </xf>
    <xf numFmtId="0" fontId="2" fillId="0" borderId="14" xfId="156" applyFont="1" applyFill="1" applyBorder="1" applyAlignment="1">
      <alignment horizontal="center" vertical="center"/>
    </xf>
    <xf numFmtId="0" fontId="13" fillId="0" borderId="15" xfId="156" applyFont="1" applyFill="1" applyBorder="1" applyAlignment="1">
      <alignment horizontal="center" vertical="center"/>
    </xf>
    <xf numFmtId="0" fontId="2" fillId="0" borderId="15" xfId="156" applyFont="1" applyFill="1" applyBorder="1" applyAlignment="1">
      <alignment horizontal="left" vertical="center" wrapText="1"/>
    </xf>
    <xf numFmtId="0" fontId="2" fillId="0" borderId="15" xfId="156" applyFont="1" applyFill="1" applyBorder="1" applyAlignment="1">
      <alignment horizontal="center" vertical="center"/>
    </xf>
    <xf numFmtId="171" fontId="2" fillId="0" borderId="15" xfId="156" applyNumberFormat="1" applyFont="1" applyFill="1" applyBorder="1" applyAlignment="1">
      <alignment horizontal="right" vertical="center"/>
    </xf>
    <xf numFmtId="171" fontId="2" fillId="0" borderId="22" xfId="156" applyNumberFormat="1" applyFont="1" applyFill="1" applyBorder="1" applyAlignment="1">
      <alignment horizontal="right" vertical="center"/>
    </xf>
    <xf numFmtId="0" fontId="1" fillId="0" borderId="34" xfId="156" applyFont="1" applyFill="1" applyBorder="1" applyAlignment="1">
      <alignment vertical="center"/>
    </xf>
    <xf numFmtId="0" fontId="1" fillId="0" borderId="35" xfId="156" applyFont="1" applyFill="1" applyBorder="1" applyAlignment="1">
      <alignment vertical="center"/>
    </xf>
    <xf numFmtId="0" fontId="18" fillId="0" borderId="0" xfId="156" applyFont="1" applyFill="1" applyAlignment="1">
      <alignment horizontal="left" vertical="center"/>
    </xf>
    <xf numFmtId="2" fontId="18" fillId="0" borderId="0" xfId="156" applyNumberFormat="1" applyFont="1" applyFill="1" applyAlignment="1">
      <alignment horizontal="left" vertical="center"/>
    </xf>
    <xf numFmtId="2" fontId="19" fillId="0" borderId="0" xfId="156" applyNumberFormat="1" applyFont="1" applyFill="1" applyAlignment="1">
      <alignment horizontal="center" vertical="center"/>
    </xf>
    <xf numFmtId="1" fontId="1" fillId="0" borderId="12" xfId="156" applyNumberFormat="1" applyFont="1" applyFill="1" applyBorder="1" applyAlignment="1">
      <alignment horizontal="center" vertical="center"/>
    </xf>
    <xf numFmtId="1" fontId="1" fillId="0" borderId="19" xfId="156" applyNumberFormat="1" applyFont="1" applyFill="1" applyBorder="1" applyAlignment="1">
      <alignment horizontal="center" vertical="center"/>
    </xf>
    <xf numFmtId="3" fontId="2" fillId="0" borderId="26" xfId="156" applyNumberFormat="1" applyFont="1" applyFill="1" applyBorder="1" applyAlignment="1">
      <alignment horizontal="center" vertical="center"/>
    </xf>
    <xf numFmtId="3" fontId="2" fillId="0" borderId="16" xfId="156" applyNumberFormat="1" applyFont="1" applyFill="1" applyBorder="1" applyAlignment="1">
      <alignment horizontal="center" vertical="center"/>
    </xf>
    <xf numFmtId="0" fontId="2" fillId="0" borderId="17" xfId="156" applyFont="1" applyFill="1" applyBorder="1" applyAlignment="1">
      <alignment horizontal="left" vertical="center" wrapText="1"/>
    </xf>
    <xf numFmtId="171" fontId="2" fillId="0" borderId="17" xfId="156" applyNumberFormat="1" applyFont="1" applyFill="1" applyBorder="1" applyAlignment="1">
      <alignment horizontal="right" vertical="center"/>
    </xf>
    <xf numFmtId="0" fontId="2" fillId="0" borderId="17" xfId="156" applyFont="1" applyBorder="1" applyAlignment="1">
      <alignment horizontal="left" vertical="center" wrapText="1"/>
    </xf>
    <xf numFmtId="3" fontId="2" fillId="0" borderId="28" xfId="156" applyNumberFormat="1" applyFont="1" applyFill="1" applyBorder="1" applyAlignment="1">
      <alignment horizontal="center" vertical="center"/>
    </xf>
    <xf numFmtId="0" fontId="2" fillId="0" borderId="29" xfId="156" applyFont="1" applyBorder="1" applyAlignment="1">
      <alignment horizontal="left" vertical="center" wrapText="1"/>
    </xf>
    <xf numFmtId="171" fontId="2" fillId="0" borderId="29" xfId="156" applyNumberFormat="1" applyFont="1" applyFill="1" applyBorder="1" applyAlignment="1">
      <alignment horizontal="right" vertical="center"/>
    </xf>
    <xf numFmtId="3" fontId="1" fillId="0" borderId="30" xfId="156" applyNumberFormat="1" applyFont="1" applyFill="1" applyBorder="1" applyAlignment="1">
      <alignment vertical="center"/>
    </xf>
    <xf numFmtId="3" fontId="1" fillId="0" borderId="31" xfId="156" applyNumberFormat="1" applyFont="1" applyFill="1" applyBorder="1" applyAlignment="1">
      <alignment vertical="center"/>
    </xf>
    <xf numFmtId="0" fontId="20" fillId="0" borderId="0" xfId="156" applyFont="1" applyFill="1">
      <alignment vertical="center"/>
    </xf>
    <xf numFmtId="2" fontId="1" fillId="0" borderId="0" xfId="156" applyNumberFormat="1" applyFont="1" applyFill="1" applyAlignment="1">
      <alignment vertical="center"/>
    </xf>
    <xf numFmtId="2" fontId="15" fillId="0" borderId="0" xfId="156" applyNumberFormat="1" applyFont="1" applyFill="1">
      <alignment vertical="center"/>
    </xf>
    <xf numFmtId="2" fontId="21" fillId="0" borderId="0" xfId="156" applyNumberFormat="1" applyFont="1" applyFill="1">
      <alignment vertical="center"/>
    </xf>
    <xf numFmtId="0" fontId="2" fillId="0" borderId="26" xfId="156" applyNumberFormat="1" applyFont="1" applyFill="1" applyBorder="1" applyAlignment="1">
      <alignment horizontal="center" vertical="center"/>
    </xf>
    <xf numFmtId="0" fontId="2" fillId="2" borderId="27" xfId="156" applyNumberFormat="1" applyFont="1" applyFill="1" applyBorder="1" applyAlignment="1">
      <alignment horizontal="center" vertical="center"/>
    </xf>
    <xf numFmtId="0" fontId="2" fillId="0" borderId="27" xfId="156" applyNumberFormat="1" applyFont="1" applyFill="1" applyBorder="1" applyAlignment="1">
      <alignment horizontal="left" vertical="center" wrapText="1"/>
    </xf>
    <xf numFmtId="0" fontId="2" fillId="0" borderId="27" xfId="156" applyNumberFormat="1" applyFont="1" applyFill="1" applyBorder="1" applyAlignment="1">
      <alignment horizontal="center" vertical="center"/>
    </xf>
    <xf numFmtId="0" fontId="2" fillId="0" borderId="16" xfId="156" applyNumberFormat="1" applyFont="1" applyFill="1" applyBorder="1" applyAlignment="1">
      <alignment horizontal="center" vertical="center"/>
    </xf>
    <xf numFmtId="0" fontId="2" fillId="2" borderId="17" xfId="156" applyNumberFormat="1" applyFont="1" applyFill="1" applyBorder="1" applyAlignment="1">
      <alignment horizontal="center" vertical="center"/>
    </xf>
    <xf numFmtId="0" fontId="2" fillId="0" borderId="17" xfId="156" applyNumberFormat="1" applyFont="1" applyFill="1" applyBorder="1" applyAlignment="1">
      <alignment horizontal="left" vertical="center" wrapText="1"/>
    </xf>
    <xf numFmtId="0" fontId="2" fillId="0" borderId="17" xfId="156" applyNumberFormat="1" applyFont="1" applyFill="1" applyBorder="1" applyAlignment="1">
      <alignment horizontal="center" vertical="center"/>
    </xf>
    <xf numFmtId="0" fontId="2" fillId="0" borderId="17" xfId="156" applyNumberFormat="1" applyFont="1" applyFill="1" applyBorder="1" applyAlignment="1">
      <alignment horizontal="center" vertical="center" wrapText="1"/>
    </xf>
    <xf numFmtId="4" fontId="2" fillId="0" borderId="17" xfId="55" applyNumberFormat="1" applyFont="1" applyFill="1" applyBorder="1" applyAlignment="1">
      <alignment horizontal="center" vertical="center"/>
    </xf>
    <xf numFmtId="0" fontId="2" fillId="0" borderId="28" xfId="156" applyNumberFormat="1" applyFont="1" applyFill="1" applyBorder="1" applyAlignment="1">
      <alignment horizontal="center" vertical="center"/>
    </xf>
    <xf numFmtId="0" fontId="2" fillId="2" borderId="29" xfId="156" applyNumberFormat="1" applyFont="1" applyFill="1" applyBorder="1" applyAlignment="1">
      <alignment horizontal="center" vertical="center"/>
    </xf>
    <xf numFmtId="0" fontId="2" fillId="0" borderId="29" xfId="156" applyNumberFormat="1" applyFont="1" applyFill="1" applyBorder="1" applyAlignment="1">
      <alignment horizontal="left" vertical="center" wrapText="1"/>
    </xf>
    <xf numFmtId="0" fontId="2" fillId="0" borderId="29" xfId="156" applyNumberFormat="1" applyFont="1" applyFill="1" applyBorder="1" applyAlignment="1">
      <alignment horizontal="center" vertical="center"/>
    </xf>
    <xf numFmtId="2" fontId="1" fillId="0" borderId="32" xfId="156" applyNumberFormat="1" applyFont="1" applyFill="1" applyBorder="1" applyAlignment="1">
      <alignment horizontal="center" vertical="center"/>
    </xf>
    <xf numFmtId="2" fontId="1" fillId="0" borderId="24" xfId="156" applyNumberFormat="1" applyFont="1" applyFill="1" applyBorder="1" applyAlignment="1">
      <alignment horizontal="center" vertical="center"/>
    </xf>
    <xf numFmtId="1" fontId="1" fillId="0" borderId="36" xfId="156" applyNumberFormat="1" applyFont="1" applyFill="1" applyBorder="1" applyAlignment="1">
      <alignment horizontal="center" vertical="center"/>
    </xf>
    <xf numFmtId="1" fontId="1" fillId="0" borderId="13" xfId="156" applyNumberFormat="1" applyFont="1" applyFill="1" applyBorder="1" applyAlignment="1">
      <alignment horizontal="center" vertical="center"/>
    </xf>
    <xf numFmtId="4" fontId="2" fillId="2" borderId="27" xfId="156" applyNumberFormat="1" applyFont="1" applyFill="1" applyBorder="1" applyAlignment="1">
      <alignment horizontal="center" vertical="center"/>
    </xf>
    <xf numFmtId="171" fontId="2" fillId="0" borderId="27" xfId="156" applyNumberFormat="1" applyFont="1" applyFill="1" applyBorder="1" applyAlignment="1">
      <alignment horizontal="center" vertical="center"/>
    </xf>
    <xf numFmtId="4" fontId="2" fillId="0" borderId="24" xfId="156" applyNumberFormat="1" applyFont="1" applyFill="1" applyBorder="1" applyAlignment="1">
      <alignment horizontal="center" vertical="center"/>
    </xf>
    <xf numFmtId="4" fontId="2" fillId="0" borderId="17" xfId="156" applyNumberFormat="1" applyFont="1" applyFill="1" applyBorder="1" applyAlignment="1">
      <alignment horizontal="left" vertical="center" wrapText="1"/>
    </xf>
    <xf numFmtId="4" fontId="2" fillId="2" borderId="17" xfId="156" applyNumberFormat="1" applyFont="1" applyFill="1" applyBorder="1" applyAlignment="1">
      <alignment horizontal="center" vertical="center"/>
    </xf>
    <xf numFmtId="171" fontId="2" fillId="0" borderId="17" xfId="156" applyNumberFormat="1" applyFont="1" applyFill="1" applyBorder="1" applyAlignment="1">
      <alignment horizontal="center" vertical="center"/>
    </xf>
    <xf numFmtId="4" fontId="2" fillId="2" borderId="29" xfId="156" applyNumberFormat="1" applyFont="1" applyFill="1" applyBorder="1" applyAlignment="1">
      <alignment horizontal="center" vertical="center"/>
    </xf>
    <xf numFmtId="171" fontId="2" fillId="0" borderId="29" xfId="156" applyNumberFormat="1" applyFont="1" applyFill="1" applyBorder="1" applyAlignment="1">
      <alignment horizontal="center" vertical="center"/>
    </xf>
    <xf numFmtId="4" fontId="1" fillId="0" borderId="37" xfId="156" applyNumberFormat="1" applyFont="1" applyFill="1" applyBorder="1" applyAlignment="1">
      <alignment horizontal="center" vertical="center"/>
    </xf>
    <xf numFmtId="0" fontId="11" fillId="0" borderId="0" xfId="156" applyFont="1" applyFill="1" applyBorder="1">
      <alignment vertical="center"/>
    </xf>
    <xf numFmtId="0" fontId="15" fillId="0" borderId="0" xfId="156" applyFont="1" applyFill="1" applyBorder="1">
      <alignment vertical="center"/>
    </xf>
    <xf numFmtId="4" fontId="2" fillId="0" borderId="0" xfId="156" applyNumberFormat="1" applyFont="1" applyFill="1" applyBorder="1">
      <alignment vertical="center"/>
    </xf>
    <xf numFmtId="0" fontId="22" fillId="0" borderId="0" xfId="156" applyFont="1" applyFill="1" applyBorder="1" applyAlignment="1">
      <alignment horizontal="right" vertical="center"/>
    </xf>
    <xf numFmtId="2" fontId="1" fillId="0" borderId="33" xfId="156" applyNumberFormat="1" applyFont="1" applyFill="1" applyBorder="1" applyAlignment="1">
      <alignment horizontal="center" vertical="center"/>
    </xf>
    <xf numFmtId="1" fontId="1" fillId="0" borderId="23" xfId="156" applyNumberFormat="1" applyFont="1" applyFill="1" applyBorder="1" applyAlignment="1">
      <alignment horizontal="center" vertical="center"/>
    </xf>
    <xf numFmtId="0" fontId="1" fillId="0" borderId="15" xfId="156" applyFont="1" applyFill="1" applyBorder="1" applyAlignment="1">
      <alignment horizontal="center" vertical="center"/>
    </xf>
    <xf numFmtId="0" fontId="1" fillId="0" borderId="22" xfId="156" applyFont="1" applyFill="1" applyBorder="1" applyAlignment="1">
      <alignment horizontal="center" vertical="center"/>
    </xf>
    <xf numFmtId="3" fontId="2" fillId="0" borderId="12" xfId="156" applyNumberFormat="1" applyFont="1" applyFill="1" applyBorder="1" applyAlignment="1">
      <alignment horizontal="center" vertical="center"/>
    </xf>
    <xf numFmtId="4" fontId="2" fillId="0" borderId="19" xfId="156" applyNumberFormat="1" applyFont="1" applyFill="1" applyBorder="1" applyAlignment="1">
      <alignment horizontal="center" vertical="center"/>
    </xf>
    <xf numFmtId="4" fontId="2" fillId="0" borderId="19" xfId="156" applyNumberFormat="1" applyFont="1" applyFill="1" applyBorder="1" applyAlignment="1">
      <alignment horizontal="left" vertical="center" wrapText="1"/>
    </xf>
    <xf numFmtId="173" fontId="2" fillId="0" borderId="19" xfId="156" applyNumberFormat="1" applyFont="1" applyFill="1" applyBorder="1" applyAlignment="1">
      <alignment horizontal="center" vertical="center"/>
    </xf>
    <xf numFmtId="4" fontId="2" fillId="0" borderId="21" xfId="156" applyNumberFormat="1" applyFont="1" applyFill="1" applyBorder="1" applyAlignment="1">
      <alignment horizontal="center" vertical="center"/>
    </xf>
    <xf numFmtId="4" fontId="1" fillId="0" borderId="22" xfId="156" applyNumberFormat="1" applyFont="1" applyFill="1" applyBorder="1" applyAlignment="1">
      <alignment horizontal="center" vertical="center"/>
    </xf>
    <xf numFmtId="0" fontId="23" fillId="0" borderId="0" xfId="161" applyFont="1" applyFill="1">
      <alignment vertical="center"/>
    </xf>
    <xf numFmtId="0" fontId="15" fillId="0" borderId="0" xfId="156" applyFont="1" applyFill="1" applyAlignment="1">
      <alignment horizontal="center" vertical="center"/>
    </xf>
    <xf numFmtId="0" fontId="0" fillId="0" borderId="0" xfId="0" applyAlignment="1">
      <alignment horizontal="left" vertical="center"/>
    </xf>
    <xf numFmtId="0" fontId="13" fillId="0" borderId="0" xfId="161" applyFont="1" applyFill="1" applyAlignment="1">
      <alignment horizontal="center" vertical="center"/>
    </xf>
    <xf numFmtId="172" fontId="2" fillId="0" borderId="27" xfId="156" applyNumberFormat="1" applyFont="1" applyFill="1" applyBorder="1" applyAlignment="1">
      <alignment horizontal="right" vertical="center"/>
    </xf>
    <xf numFmtId="4" fontId="2" fillId="0" borderId="32" xfId="156" applyNumberFormat="1" applyFont="1" applyFill="1" applyBorder="1" applyAlignment="1">
      <alignment horizontal="center" vertical="center"/>
    </xf>
    <xf numFmtId="0" fontId="2" fillId="0" borderId="16" xfId="156" applyFont="1" applyFill="1" applyBorder="1" applyAlignment="1">
      <alignment horizontal="center" vertical="center"/>
    </xf>
    <xf numFmtId="0" fontId="2" fillId="0" borderId="17" xfId="156" applyFont="1" applyFill="1" applyBorder="1" applyAlignment="1">
      <alignment horizontal="center" vertical="center"/>
    </xf>
    <xf numFmtId="0" fontId="2" fillId="0" borderId="17" xfId="0" applyFont="1" applyFill="1" applyBorder="1" applyAlignment="1">
      <alignment horizontal="center" vertical="center" wrapText="1"/>
    </xf>
    <xf numFmtId="0" fontId="2" fillId="0" borderId="17" xfId="156" applyFont="1" applyBorder="1" applyAlignment="1"/>
    <xf numFmtId="2" fontId="15" fillId="0" borderId="0" xfId="156" applyNumberFormat="1" applyFont="1" applyFill="1" applyAlignment="1">
      <alignment horizontal="center" vertical="center"/>
    </xf>
    <xf numFmtId="0" fontId="1" fillId="0" borderId="0" xfId="156" applyFont="1" applyFill="1" applyAlignment="1">
      <alignment vertical="center" wrapText="1"/>
    </xf>
    <xf numFmtId="4" fontId="2" fillId="0" borderId="27" xfId="156" applyNumberFormat="1" applyFont="1" applyFill="1" applyBorder="1" applyAlignment="1">
      <alignment horizontal="center" vertical="center" wrapText="1"/>
    </xf>
    <xf numFmtId="4" fontId="2" fillId="0" borderId="27" xfId="55" applyNumberFormat="1" applyFont="1" applyFill="1" applyBorder="1" applyAlignment="1">
      <alignment horizontal="center" vertical="center"/>
    </xf>
    <xf numFmtId="171" fontId="2" fillId="0" borderId="27" xfId="55" applyNumberFormat="1" applyFont="1" applyFill="1" applyBorder="1" applyAlignment="1">
      <alignment horizontal="right" vertical="center"/>
    </xf>
    <xf numFmtId="171" fontId="2" fillId="0" borderId="32" xfId="55" applyNumberFormat="1" applyFont="1" applyFill="1" applyBorder="1" applyAlignment="1">
      <alignment horizontal="right" vertical="center"/>
    </xf>
    <xf numFmtId="171" fontId="2" fillId="0" borderId="17" xfId="55" applyNumberFormat="1" applyFont="1" applyFill="1" applyBorder="1" applyAlignment="1">
      <alignment horizontal="right" vertical="center"/>
    </xf>
    <xf numFmtId="171" fontId="2" fillId="0" borderId="24" xfId="55" applyNumberFormat="1" applyFont="1" applyFill="1" applyBorder="1" applyAlignment="1">
      <alignment horizontal="right" vertical="center"/>
    </xf>
    <xf numFmtId="4" fontId="2" fillId="0" borderId="17" xfId="156" applyNumberFormat="1" applyFont="1" applyFill="1" applyBorder="1" applyAlignment="1">
      <alignment horizontal="center" vertical="center" wrapText="1"/>
    </xf>
    <xf numFmtId="0" fontId="2" fillId="0" borderId="28" xfId="159" applyFont="1" applyFill="1" applyBorder="1" applyAlignment="1">
      <alignment horizontal="center" vertical="center"/>
    </xf>
    <xf numFmtId="0" fontId="2" fillId="2" borderId="29" xfId="156" applyFont="1" applyFill="1" applyBorder="1" applyAlignment="1">
      <alignment horizontal="center" vertical="center"/>
    </xf>
    <xf numFmtId="4" fontId="2" fillId="0" borderId="29" xfId="55" applyNumberFormat="1" applyFont="1" applyFill="1" applyBorder="1" applyAlignment="1">
      <alignment horizontal="center" vertical="center"/>
    </xf>
    <xf numFmtId="171" fontId="2" fillId="0" borderId="29" xfId="55" applyNumberFormat="1" applyFont="1" applyFill="1" applyBorder="1" applyAlignment="1">
      <alignment horizontal="right" vertical="center"/>
    </xf>
    <xf numFmtId="171" fontId="2" fillId="0" borderId="33" xfId="55" applyNumberFormat="1" applyFont="1" applyFill="1" applyBorder="1" applyAlignment="1">
      <alignment horizontal="right" vertical="center"/>
    </xf>
    <xf numFmtId="0" fontId="15" fillId="0" borderId="0" xfId="159" applyFont="1" applyFill="1">
      <alignment vertical="center"/>
    </xf>
    <xf numFmtId="4" fontId="15" fillId="0" borderId="0" xfId="156" applyNumberFormat="1" applyFont="1" applyFill="1">
      <alignment vertical="center"/>
    </xf>
    <xf numFmtId="4" fontId="2" fillId="0" borderId="0" xfId="156" applyNumberFormat="1" applyFont="1" applyFill="1" applyAlignment="1">
      <alignment vertical="center"/>
    </xf>
    <xf numFmtId="4" fontId="2" fillId="0" borderId="0" xfId="156" applyNumberFormat="1" applyFont="1" applyFill="1" applyAlignment="1">
      <alignment horizontal="center" vertical="center"/>
    </xf>
    <xf numFmtId="0" fontId="2" fillId="0" borderId="0" xfId="156" applyFont="1" applyFill="1" applyAlignment="1">
      <alignment vertical="center"/>
    </xf>
    <xf numFmtId="0" fontId="11" fillId="0" borderId="0" xfId="159" applyFont="1" applyFill="1">
      <alignment vertical="center"/>
    </xf>
    <xf numFmtId="0" fontId="15" fillId="0" borderId="0" xfId="159" applyFont="1" applyFill="1" applyAlignment="1">
      <alignment horizontal="center" vertical="center"/>
    </xf>
    <xf numFmtId="2" fontId="15" fillId="0" borderId="0" xfId="159" applyNumberFormat="1" applyFont="1" applyFill="1" applyAlignment="1">
      <alignment horizontal="center" vertical="center"/>
    </xf>
    <xf numFmtId="0" fontId="1" fillId="0" borderId="0" xfId="159" applyFont="1" applyFill="1">
      <alignment vertical="center"/>
    </xf>
    <xf numFmtId="0" fontId="2" fillId="0" borderId="0" xfId="159" applyFont="1" applyFill="1">
      <alignment vertical="center"/>
    </xf>
    <xf numFmtId="0" fontId="1" fillId="0" borderId="0" xfId="159" applyFont="1" applyFill="1" applyAlignment="1">
      <alignment horizontal="left" vertical="center"/>
    </xf>
    <xf numFmtId="0" fontId="2" fillId="0" borderId="0" xfId="159" applyFont="1" applyFill="1" applyAlignment="1">
      <alignment horizontal="center" vertical="center"/>
    </xf>
    <xf numFmtId="2" fontId="1" fillId="0" borderId="0" xfId="159" applyNumberFormat="1" applyFont="1" applyFill="1" applyAlignment="1">
      <alignment horizontal="left" vertical="center"/>
    </xf>
    <xf numFmtId="2" fontId="1" fillId="0" borderId="0" xfId="159" applyNumberFormat="1" applyFont="1" applyFill="1" applyAlignment="1">
      <alignment horizontal="center" vertical="center"/>
    </xf>
    <xf numFmtId="0" fontId="12" fillId="0" borderId="0" xfId="159" applyFont="1" applyFill="1">
      <alignment vertical="center"/>
    </xf>
    <xf numFmtId="0" fontId="2" fillId="0" borderId="26" xfId="159" applyFont="1" applyFill="1" applyBorder="1" applyAlignment="1">
      <alignment horizontal="center" vertical="center"/>
    </xf>
    <xf numFmtId="0" fontId="2" fillId="0" borderId="27" xfId="159" applyFont="1" applyFill="1" applyBorder="1" applyAlignment="1">
      <alignment horizontal="center" vertical="center"/>
    </xf>
    <xf numFmtId="0" fontId="2" fillId="0" borderId="27" xfId="159" applyFont="1" applyFill="1" applyBorder="1" applyAlignment="1">
      <alignment horizontal="left" vertical="center" wrapText="1"/>
    </xf>
    <xf numFmtId="171" fontId="2" fillId="0" borderId="27" xfId="55" applyNumberFormat="1" applyFont="1" applyFill="1" applyBorder="1" applyAlignment="1">
      <alignment horizontal="center" vertical="center"/>
    </xf>
    <xf numFmtId="0" fontId="2" fillId="0" borderId="16" xfId="159" applyFont="1" applyFill="1" applyBorder="1" applyAlignment="1">
      <alignment horizontal="center" vertical="center"/>
    </xf>
    <xf numFmtId="0" fontId="2" fillId="0" borderId="17" xfId="159" applyFont="1" applyFill="1" applyBorder="1" applyAlignment="1">
      <alignment horizontal="center" vertical="center"/>
    </xf>
    <xf numFmtId="0" fontId="2" fillId="0" borderId="17" xfId="159" applyFont="1" applyFill="1" applyBorder="1" applyAlignment="1">
      <alignment horizontal="left" vertical="center" wrapText="1"/>
    </xf>
    <xf numFmtId="171" fontId="2" fillId="0" borderId="17" xfId="55" applyNumberFormat="1" applyFont="1" applyFill="1" applyBorder="1" applyAlignment="1">
      <alignment horizontal="center" vertical="center"/>
    </xf>
    <xf numFmtId="0" fontId="2" fillId="2" borderId="17" xfId="156" applyFont="1" applyFill="1" applyBorder="1" applyAlignment="1">
      <alignment horizontal="center" vertical="center"/>
    </xf>
    <xf numFmtId="172" fontId="2" fillId="0" borderId="17" xfId="55" applyNumberFormat="1" applyFont="1" applyFill="1" applyBorder="1" applyAlignment="1">
      <alignment horizontal="center" vertical="center"/>
    </xf>
    <xf numFmtId="172" fontId="2" fillId="0" borderId="29" xfId="55" applyNumberFormat="1" applyFont="1" applyFill="1" applyBorder="1" applyAlignment="1">
      <alignment horizontal="center" vertical="center"/>
    </xf>
    <xf numFmtId="171" fontId="2" fillId="0" borderId="29" xfId="55" applyNumberFormat="1" applyFont="1" applyFill="1" applyBorder="1" applyAlignment="1">
      <alignment horizontal="center" vertical="center"/>
    </xf>
    <xf numFmtId="0" fontId="1" fillId="0" borderId="31" xfId="156" applyFont="1" applyFill="1" applyBorder="1" applyAlignment="1">
      <alignment horizontal="center" vertical="center"/>
    </xf>
    <xf numFmtId="0" fontId="14" fillId="0" borderId="0" xfId="161" applyFont="1" applyFill="1" applyAlignment="1">
      <alignment horizontal="center" vertical="center"/>
    </xf>
    <xf numFmtId="0" fontId="2" fillId="0" borderId="0" xfId="159" applyFont="1" applyFill="1" applyAlignment="1">
      <alignment vertical="center"/>
    </xf>
    <xf numFmtId="2" fontId="2" fillId="0" borderId="0" xfId="159" applyNumberFormat="1" applyFont="1" applyFill="1" applyAlignment="1">
      <alignment horizontal="center" vertical="center"/>
    </xf>
    <xf numFmtId="0" fontId="2" fillId="0" borderId="26" xfId="158" applyFont="1" applyFill="1" applyBorder="1" applyAlignment="1">
      <alignment horizontal="center" vertical="center"/>
    </xf>
    <xf numFmtId="0" fontId="2" fillId="0" borderId="27" xfId="158" applyFont="1" applyFill="1" applyBorder="1" applyAlignment="1">
      <alignment horizontal="left" vertical="center" wrapText="1"/>
    </xf>
    <xf numFmtId="0" fontId="2" fillId="0" borderId="27" xfId="158" applyFont="1" applyFill="1" applyBorder="1" applyAlignment="1">
      <alignment horizontal="center" vertical="center"/>
    </xf>
    <xf numFmtId="4" fontId="2" fillId="0" borderId="27" xfId="158" applyNumberFormat="1" applyFont="1" applyFill="1" applyBorder="1" applyAlignment="1">
      <alignment horizontal="center" vertical="center"/>
    </xf>
    <xf numFmtId="171" fontId="2" fillId="0" borderId="27" xfId="158" applyNumberFormat="1" applyFont="1" applyFill="1" applyBorder="1" applyAlignment="1">
      <alignment horizontal="right" vertical="center"/>
    </xf>
    <xf numFmtId="171" fontId="2" fillId="0" borderId="32" xfId="158" applyNumberFormat="1" applyFont="1" applyFill="1" applyBorder="1" applyAlignment="1">
      <alignment horizontal="right" vertical="center"/>
    </xf>
    <xf numFmtId="0" fontId="2" fillId="0" borderId="28" xfId="158" applyFont="1" applyFill="1" applyBorder="1" applyAlignment="1">
      <alignment horizontal="center" vertical="center"/>
    </xf>
    <xf numFmtId="0" fontId="2" fillId="0" borderId="29" xfId="158" applyFont="1" applyFill="1" applyBorder="1" applyAlignment="1">
      <alignment horizontal="left" vertical="center" wrapText="1"/>
    </xf>
    <xf numFmtId="0" fontId="2" fillId="0" borderId="29" xfId="158" applyFont="1" applyFill="1" applyBorder="1" applyAlignment="1">
      <alignment horizontal="center" vertical="center"/>
    </xf>
    <xf numFmtId="4" fontId="2" fillId="0" borderId="29" xfId="158" applyNumberFormat="1" applyFont="1" applyFill="1" applyBorder="1" applyAlignment="1">
      <alignment horizontal="center" vertical="center"/>
    </xf>
    <xf numFmtId="171" fontId="2" fillId="0" borderId="29" xfId="158" applyNumberFormat="1" applyFont="1" applyFill="1" applyBorder="1" applyAlignment="1">
      <alignment horizontal="right" vertical="center"/>
    </xf>
    <xf numFmtId="171" fontId="2" fillId="0" borderId="33" xfId="158" applyNumberFormat="1" applyFont="1" applyFill="1" applyBorder="1" applyAlignment="1">
      <alignment horizontal="right" vertical="center"/>
    </xf>
    <xf numFmtId="3" fontId="2" fillId="0" borderId="28" xfId="158" applyNumberFormat="1" applyFont="1" applyFill="1" applyBorder="1" applyAlignment="1">
      <alignment horizontal="center" vertical="center"/>
    </xf>
    <xf numFmtId="0" fontId="2" fillId="0" borderId="29" xfId="158" applyFont="1" applyBorder="1" applyAlignment="1">
      <alignment horizontal="left" vertical="center" wrapText="1"/>
    </xf>
    <xf numFmtId="0" fontId="25" fillId="0" borderId="0" xfId="156" applyFont="1" applyFill="1" applyAlignment="1">
      <alignment vertical="center"/>
    </xf>
    <xf numFmtId="4" fontId="2" fillId="0" borderId="33" xfId="156" applyNumberFormat="1" applyFont="1" applyFill="1" applyBorder="1" applyAlignment="1">
      <alignment horizontal="center" vertical="center"/>
    </xf>
    <xf numFmtId="4" fontId="2" fillId="0" borderId="27" xfId="156" applyNumberFormat="1" applyFont="1" applyFill="1" applyBorder="1" applyAlignment="1">
      <alignment horizontal="left" vertical="center"/>
    </xf>
    <xf numFmtId="40" fontId="2" fillId="0" borderId="32" xfId="156" applyNumberFormat="1" applyFont="1" applyFill="1" applyBorder="1" applyAlignment="1">
      <alignment horizontal="center" vertical="center"/>
    </xf>
    <xf numFmtId="0" fontId="2" fillId="0" borderId="17" xfId="156" applyFont="1" applyFill="1" applyBorder="1" applyAlignment="1">
      <alignment horizontal="left" vertical="center"/>
    </xf>
    <xf numFmtId="40" fontId="2" fillId="0" borderId="17" xfId="156" applyNumberFormat="1" applyFont="1" applyFill="1" applyBorder="1" applyAlignment="1">
      <alignment horizontal="center" vertical="center"/>
    </xf>
    <xf numFmtId="40" fontId="2" fillId="0" borderId="24" xfId="156" applyNumberFormat="1" applyFont="1" applyFill="1" applyBorder="1" applyAlignment="1">
      <alignment horizontal="center" vertical="center"/>
    </xf>
    <xf numFmtId="40" fontId="2" fillId="0" borderId="29" xfId="55" applyNumberFormat="1" applyFont="1" applyFill="1" applyBorder="1" applyAlignment="1">
      <alignment horizontal="center" vertical="center"/>
    </xf>
    <xf numFmtId="40" fontId="2" fillId="0" borderId="33" xfId="156" applyNumberFormat="1" applyFont="1" applyFill="1" applyBorder="1" applyAlignment="1">
      <alignment horizontal="center" vertical="center"/>
    </xf>
    <xf numFmtId="0" fontId="2" fillId="0" borderId="59" xfId="156" applyFont="1" applyFill="1" applyBorder="1" applyAlignment="1">
      <alignment horizontal="center" vertical="center"/>
    </xf>
    <xf numFmtId="0" fontId="1" fillId="0" borderId="18" xfId="156" applyFont="1" applyFill="1" applyBorder="1" applyAlignment="1">
      <alignment horizontal="center" vertical="center"/>
    </xf>
    <xf numFmtId="2" fontId="1" fillId="0" borderId="18" xfId="156" applyNumberFormat="1" applyFont="1" applyFill="1" applyBorder="1" applyAlignment="1">
      <alignment horizontal="center" vertical="center"/>
    </xf>
    <xf numFmtId="2" fontId="1" fillId="0" borderId="25" xfId="156" applyNumberFormat="1" applyFont="1" applyFill="1" applyBorder="1" applyAlignment="1">
      <alignment horizontal="center" vertical="center"/>
    </xf>
    <xf numFmtId="1" fontId="1" fillId="0" borderId="22" xfId="156" applyNumberFormat="1" applyFont="1" applyFill="1" applyBorder="1" applyAlignment="1">
      <alignment horizontal="center" vertical="center"/>
    </xf>
    <xf numFmtId="0" fontId="1" fillId="0" borderId="23" xfId="156" applyFont="1" applyFill="1" applyBorder="1" applyAlignment="1">
      <alignment horizontal="center" vertical="center"/>
    </xf>
    <xf numFmtId="0" fontId="1" fillId="0" borderId="60" xfId="156" applyFont="1" applyFill="1" applyBorder="1" applyAlignment="1">
      <alignment horizontal="center" vertical="center"/>
    </xf>
    <xf numFmtId="3" fontId="2" fillId="0" borderId="14" xfId="156" applyNumberFormat="1" applyFont="1" applyFill="1" applyBorder="1" applyAlignment="1">
      <alignment horizontal="center" vertical="center"/>
    </xf>
    <xf numFmtId="4" fontId="2" fillId="0" borderId="15" xfId="156" applyNumberFormat="1" applyFont="1" applyFill="1" applyBorder="1" applyAlignment="1">
      <alignment horizontal="center" vertical="center"/>
    </xf>
    <xf numFmtId="4" fontId="2" fillId="0" borderId="15" xfId="156" applyNumberFormat="1" applyFont="1" applyFill="1" applyBorder="1" applyAlignment="1">
      <alignment horizontal="left" vertical="center" wrapText="1"/>
    </xf>
    <xf numFmtId="173" fontId="2" fillId="0" borderId="15" xfId="156" applyNumberFormat="1" applyFont="1" applyFill="1" applyBorder="1" applyAlignment="1">
      <alignment horizontal="center" vertical="center"/>
    </xf>
    <xf numFmtId="4" fontId="2" fillId="0" borderId="22" xfId="156" applyNumberFormat="1" applyFont="1" applyFill="1" applyBorder="1" applyAlignment="1">
      <alignment horizontal="center" vertical="center"/>
    </xf>
    <xf numFmtId="4" fontId="0" fillId="0" borderId="0" xfId="0" applyNumberFormat="1" applyFont="1" applyFill="1">
      <alignment vertical="center"/>
    </xf>
    <xf numFmtId="0" fontId="12" fillId="0" borderId="0" xfId="0" applyFont="1">
      <alignment vertical="center"/>
    </xf>
    <xf numFmtId="4" fontId="1" fillId="0" borderId="0" xfId="156" applyNumberFormat="1" applyFont="1" applyFill="1" applyBorder="1" applyAlignment="1">
      <alignment horizontal="center" vertical="center"/>
    </xf>
    <xf numFmtId="0" fontId="47" fillId="18" borderId="0" xfId="0" applyFont="1" applyFill="1">
      <alignment vertical="center"/>
    </xf>
    <xf numFmtId="4" fontId="47" fillId="18" borderId="0" xfId="0" applyNumberFormat="1" applyFont="1" applyFill="1">
      <alignment vertical="center"/>
    </xf>
    <xf numFmtId="0" fontId="0" fillId="18" borderId="0" xfId="0" applyFill="1">
      <alignment vertical="center"/>
    </xf>
    <xf numFmtId="0" fontId="2" fillId="0" borderId="26" xfId="156" applyFont="1" applyFill="1" applyBorder="1" applyAlignment="1">
      <alignment horizontal="center" vertical="center" wrapText="1"/>
    </xf>
    <xf numFmtId="0" fontId="2" fillId="0" borderId="27" xfId="156" applyFont="1" applyFill="1" applyBorder="1" applyAlignment="1">
      <alignment horizontal="center" vertical="center"/>
    </xf>
    <xf numFmtId="2" fontId="2" fillId="0" borderId="27" xfId="156" applyNumberFormat="1" applyFont="1" applyFill="1" applyBorder="1" applyAlignment="1">
      <alignment horizontal="center" vertical="center" wrapText="1"/>
    </xf>
    <xf numFmtId="171" fontId="2" fillId="0" borderId="32" xfId="156" applyNumberFormat="1" applyFont="1" applyFill="1" applyBorder="1" applyAlignment="1">
      <alignment horizontal="center" vertical="center" wrapText="1"/>
    </xf>
    <xf numFmtId="171" fontId="2" fillId="0" borderId="0" xfId="156" applyNumberFormat="1" applyFont="1" applyFill="1" applyBorder="1" applyAlignment="1">
      <alignment horizontal="center" vertical="center" wrapText="1"/>
    </xf>
    <xf numFmtId="0" fontId="2" fillId="0" borderId="28" xfId="156" applyFont="1" applyFill="1" applyBorder="1" applyAlignment="1">
      <alignment horizontal="center" vertical="center" wrapText="1"/>
    </xf>
    <xf numFmtId="2" fontId="2" fillId="0" borderId="29" xfId="156" applyNumberFormat="1" applyFont="1" applyFill="1" applyBorder="1" applyAlignment="1">
      <alignment horizontal="center" vertical="center" wrapText="1"/>
    </xf>
    <xf numFmtId="171" fontId="2" fillId="0" borderId="33" xfId="156" applyNumberFormat="1" applyFont="1" applyFill="1" applyBorder="1" applyAlignment="1">
      <alignment horizontal="center" vertical="center" wrapText="1"/>
    </xf>
    <xf numFmtId="0" fontId="2" fillId="0" borderId="0" xfId="161" applyFont="1" applyFill="1" applyAlignment="1"/>
    <xf numFmtId="170" fontId="2" fillId="0" borderId="0" xfId="161" applyNumberFormat="1" applyFont="1" applyFill="1" applyAlignment="1"/>
    <xf numFmtId="4" fontId="2" fillId="0" borderId="17" xfId="161" applyNumberFormat="1" applyFont="1" applyFill="1" applyBorder="1" applyAlignment="1"/>
    <xf numFmtId="4" fontId="1" fillId="0" borderId="17" xfId="161" applyNumberFormat="1" applyFont="1" applyFill="1" applyBorder="1" applyAlignment="1">
      <alignment horizontal="left" vertical="center"/>
    </xf>
    <xf numFmtId="4" fontId="2" fillId="0" borderId="17" xfId="161" applyNumberFormat="1" applyFont="1" applyFill="1" applyBorder="1" applyAlignment="1">
      <alignment horizontal="right" vertical="center"/>
    </xf>
    <xf numFmtId="4" fontId="2" fillId="0" borderId="18" xfId="161" applyNumberFormat="1" applyFont="1" applyFill="1" applyBorder="1" applyAlignment="1">
      <alignment horizontal="right" vertical="center"/>
    </xf>
    <xf numFmtId="4" fontId="1" fillId="0" borderId="15" xfId="161" applyNumberFormat="1" applyFont="1" applyFill="1" applyBorder="1" applyAlignment="1">
      <alignment horizontal="left" vertical="center"/>
    </xf>
    <xf numFmtId="4" fontId="1" fillId="0" borderId="19" xfId="161" applyNumberFormat="1" applyFont="1" applyFill="1" applyBorder="1" applyAlignment="1">
      <alignment horizontal="left" vertical="center"/>
    </xf>
    <xf numFmtId="0" fontId="1" fillId="0" borderId="0" xfId="161" applyFont="1" applyFill="1" applyBorder="1" applyAlignment="1">
      <alignment horizontal="left" vertical="center"/>
    </xf>
    <xf numFmtId="0" fontId="2" fillId="0" borderId="0" xfId="0" applyFont="1" applyFill="1" applyBorder="1" applyAlignment="1" applyProtection="1">
      <alignment horizontal="center"/>
      <protection locked="0"/>
    </xf>
    <xf numFmtId="0" fontId="48" fillId="0" borderId="0" xfId="160" applyFont="1" applyAlignment="1">
      <alignment horizontal="center" vertical="center"/>
    </xf>
    <xf numFmtId="0" fontId="49" fillId="0" borderId="0" xfId="157" applyFont="1"/>
    <xf numFmtId="0" fontId="48" fillId="0" borderId="0" xfId="157" applyFont="1"/>
    <xf numFmtId="0" fontId="49" fillId="0" borderId="0" xfId="157" applyFont="1" applyAlignment="1">
      <alignment horizontal="center"/>
    </xf>
    <xf numFmtId="2" fontId="49" fillId="0" borderId="0" xfId="157" applyNumberFormat="1" applyFont="1" applyAlignment="1">
      <alignment horizontal="center"/>
    </xf>
    <xf numFmtId="0" fontId="2" fillId="0" borderId="16" xfId="161" applyFont="1" applyFill="1" applyBorder="1" applyAlignment="1">
      <alignment horizontal="center" vertical="center" wrapText="1"/>
    </xf>
    <xf numFmtId="0" fontId="10" fillId="0" borderId="0" xfId="156" applyFont="1" applyFill="1" applyAlignment="1">
      <alignment vertical="center"/>
    </xf>
    <xf numFmtId="171" fontId="10" fillId="0" borderId="17" xfId="145" applyNumberFormat="1" applyFont="1" applyFill="1" applyBorder="1" applyAlignment="1">
      <alignment horizontal="right" vertical="center"/>
    </xf>
    <xf numFmtId="0" fontId="2" fillId="19" borderId="16" xfId="156" applyFont="1" applyFill="1" applyBorder="1" applyAlignment="1">
      <alignment horizontal="center" vertical="center"/>
    </xf>
    <xf numFmtId="4" fontId="50" fillId="0" borderId="27" xfId="55" applyNumberFormat="1" applyFont="1" applyFill="1" applyBorder="1" applyAlignment="1">
      <alignment horizontal="center" vertical="center"/>
    </xf>
    <xf numFmtId="4" fontId="50" fillId="0" borderId="17" xfId="156" applyNumberFormat="1" applyFont="1" applyFill="1" applyBorder="1" applyAlignment="1">
      <alignment horizontal="center" vertical="center"/>
    </xf>
    <xf numFmtId="4" fontId="50" fillId="0" borderId="29" xfId="156" applyNumberFormat="1" applyFont="1" applyFill="1" applyBorder="1" applyAlignment="1">
      <alignment horizontal="center" vertical="center"/>
    </xf>
    <xf numFmtId="4" fontId="50" fillId="0" borderId="27" xfId="156" applyNumberFormat="1" applyFont="1" applyFill="1" applyBorder="1" applyAlignment="1">
      <alignment horizontal="center" vertical="center"/>
    </xf>
    <xf numFmtId="4" fontId="50" fillId="0" borderId="15" xfId="156" applyNumberFormat="1" applyFont="1" applyFill="1" applyBorder="1" applyAlignment="1">
      <alignment horizontal="center" vertical="center"/>
    </xf>
    <xf numFmtId="0" fontId="44" fillId="0" borderId="0" xfId="0" applyFont="1" applyAlignment="1">
      <alignment horizontal="center" vertical="center" wrapText="1"/>
    </xf>
    <xf numFmtId="0" fontId="1" fillId="0" borderId="58" xfId="156" applyFont="1" applyFill="1" applyBorder="1" applyAlignment="1">
      <alignment horizontal="center" vertical="center"/>
    </xf>
    <xf numFmtId="0" fontId="1" fillId="0" borderId="0" xfId="156" applyFont="1" applyFill="1" applyAlignment="1">
      <alignment horizontal="center" vertical="center"/>
    </xf>
    <xf numFmtId="0" fontId="4" fillId="0" borderId="31" xfId="161" applyFont="1" applyBorder="1" applyAlignment="1">
      <alignment horizontal="left"/>
    </xf>
    <xf numFmtId="4" fontId="1" fillId="0" borderId="14" xfId="156" applyNumberFormat="1" applyFont="1" applyFill="1" applyBorder="1" applyAlignment="1">
      <alignment horizontal="left" vertical="center" wrapText="1"/>
    </xf>
    <xf numFmtId="4" fontId="1" fillId="0" borderId="15" xfId="156" applyNumberFormat="1" applyFont="1" applyFill="1" applyBorder="1" applyAlignment="1">
      <alignment horizontal="left" vertical="center" wrapText="1"/>
    </xf>
    <xf numFmtId="4" fontId="1" fillId="0" borderId="63" xfId="156" applyNumberFormat="1" applyFont="1" applyFill="1" applyBorder="1" applyAlignment="1">
      <alignment horizontal="left" vertical="center"/>
    </xf>
    <xf numFmtId="4" fontId="1" fillId="0" borderId="0" xfId="156" applyNumberFormat="1" applyFont="1" applyFill="1" applyBorder="1" applyAlignment="1">
      <alignment horizontal="left" vertical="center"/>
    </xf>
    <xf numFmtId="4" fontId="1" fillId="0" borderId="30" xfId="156" applyNumberFormat="1" applyFont="1" applyFill="1" applyBorder="1" applyAlignment="1">
      <alignment horizontal="left" vertical="center" wrapText="1"/>
    </xf>
    <xf numFmtId="4" fontId="1" fillId="0" borderId="31" xfId="156" applyNumberFormat="1" applyFont="1" applyFill="1" applyBorder="1" applyAlignment="1">
      <alignment horizontal="left" vertical="center" wrapText="1"/>
    </xf>
    <xf numFmtId="4" fontId="1" fillId="0" borderId="64" xfId="156" applyNumberFormat="1" applyFont="1" applyFill="1" applyBorder="1" applyAlignment="1">
      <alignment horizontal="left" vertical="center" wrapText="1"/>
    </xf>
    <xf numFmtId="4" fontId="1" fillId="0" borderId="60" xfId="156" applyNumberFormat="1" applyFont="1" applyFill="1" applyBorder="1" applyAlignment="1">
      <alignment horizontal="left" vertical="center"/>
    </xf>
    <xf numFmtId="4" fontId="1" fillId="0" borderId="58" xfId="156" applyNumberFormat="1" applyFont="1" applyFill="1" applyBorder="1" applyAlignment="1">
      <alignment horizontal="left" vertical="center"/>
    </xf>
    <xf numFmtId="0" fontId="1" fillId="0" borderId="26" xfId="156" applyFont="1" applyFill="1" applyBorder="1" applyAlignment="1">
      <alignment horizontal="left" vertical="center"/>
    </xf>
    <xf numFmtId="0" fontId="1" fillId="0" borderId="27" xfId="156" applyFont="1" applyFill="1" applyBorder="1" applyAlignment="1">
      <alignment horizontal="left" vertical="center"/>
    </xf>
    <xf numFmtId="4" fontId="1" fillId="0" borderId="34" xfId="156" applyNumberFormat="1" applyFont="1" applyFill="1" applyBorder="1" applyAlignment="1">
      <alignment horizontal="left" vertical="center" wrapText="1"/>
    </xf>
    <xf numFmtId="4" fontId="1" fillId="0" borderId="35" xfId="156" applyNumberFormat="1" applyFont="1" applyFill="1" applyBorder="1" applyAlignment="1">
      <alignment horizontal="left" vertical="center" wrapText="1"/>
    </xf>
    <xf numFmtId="4" fontId="1" fillId="0" borderId="65" xfId="156" applyNumberFormat="1" applyFont="1" applyFill="1" applyBorder="1" applyAlignment="1">
      <alignment horizontal="left" vertical="center" wrapText="1"/>
    </xf>
    <xf numFmtId="4" fontId="1" fillId="0" borderId="34" xfId="156" applyNumberFormat="1" applyFont="1" applyFill="1" applyBorder="1" applyAlignment="1">
      <alignment horizontal="left" vertical="center"/>
    </xf>
    <xf numFmtId="4" fontId="1" fillId="0" borderId="35" xfId="156" applyNumberFormat="1" applyFont="1" applyFill="1" applyBorder="1" applyAlignment="1">
      <alignment horizontal="left" vertical="center"/>
    </xf>
    <xf numFmtId="0" fontId="1" fillId="0" borderId="60" xfId="156" applyFont="1" applyFill="1" applyBorder="1" applyAlignment="1">
      <alignment horizontal="left" vertical="center"/>
    </xf>
    <xf numFmtId="0" fontId="1" fillId="0" borderId="58" xfId="156" applyFont="1" applyFill="1" applyBorder="1" applyAlignment="1">
      <alignment horizontal="left" vertical="center"/>
    </xf>
    <xf numFmtId="0" fontId="1" fillId="0" borderId="58" xfId="156" applyFont="1" applyFill="1" applyBorder="1" applyAlignment="1">
      <alignment horizontal="center" vertical="center"/>
    </xf>
    <xf numFmtId="0" fontId="1" fillId="0" borderId="0" xfId="156" applyFont="1" applyFill="1" applyAlignment="1">
      <alignment horizontal="left" vertical="center" wrapText="1"/>
    </xf>
    <xf numFmtId="0" fontId="1" fillId="0" borderId="60" xfId="156" applyFont="1" applyFill="1" applyBorder="1" applyAlignment="1">
      <alignment horizontal="left" vertical="center" wrapText="1"/>
    </xf>
    <xf numFmtId="0" fontId="1" fillId="0" borderId="58" xfId="156" applyFont="1" applyFill="1" applyBorder="1" applyAlignment="1">
      <alignment horizontal="left" vertical="center" wrapText="1"/>
    </xf>
    <xf numFmtId="0" fontId="12" fillId="0" borderId="0" xfId="156" applyFont="1" applyFill="1" applyAlignment="1">
      <alignment horizontal="left" vertical="center"/>
    </xf>
    <xf numFmtId="0" fontId="1" fillId="0" borderId="34" xfId="156" applyFont="1" applyFill="1" applyBorder="1" applyAlignment="1">
      <alignment horizontal="left" vertical="center" wrapText="1"/>
    </xf>
    <xf numFmtId="0" fontId="1" fillId="0" borderId="35" xfId="156" applyFont="1" applyFill="1" applyBorder="1" applyAlignment="1">
      <alignment horizontal="left" vertical="center" wrapText="1"/>
    </xf>
    <xf numFmtId="0" fontId="1" fillId="0" borderId="30" xfId="156" applyFont="1" applyFill="1" applyBorder="1" applyAlignment="1">
      <alignment horizontal="left" vertical="center" wrapText="1"/>
    </xf>
    <xf numFmtId="0" fontId="1" fillId="0" borderId="31" xfId="156" applyFont="1" applyFill="1" applyBorder="1" applyAlignment="1">
      <alignment horizontal="left" vertical="center" wrapText="1"/>
    </xf>
    <xf numFmtId="0" fontId="1" fillId="0" borderId="37" xfId="156" applyFont="1" applyFill="1" applyBorder="1" applyAlignment="1">
      <alignment horizontal="center" vertical="center" wrapText="1"/>
    </xf>
    <xf numFmtId="0" fontId="1" fillId="0" borderId="15" xfId="156" applyFont="1" applyFill="1" applyBorder="1" applyAlignment="1">
      <alignment horizontal="center" vertical="center" wrapText="1"/>
    </xf>
    <xf numFmtId="0" fontId="10" fillId="0" borderId="0" xfId="156" applyFont="1" applyFill="1" applyAlignment="1">
      <alignment horizontal="center" vertical="center"/>
    </xf>
    <xf numFmtId="0" fontId="1" fillId="0" borderId="65" xfId="156" applyFont="1" applyFill="1" applyBorder="1" applyAlignment="1">
      <alignment horizontal="left" vertical="center" wrapText="1"/>
    </xf>
    <xf numFmtId="0" fontId="1" fillId="0" borderId="0" xfId="161" applyFont="1" applyAlignment="1">
      <alignment horizontal="center" vertical="center" wrapText="1"/>
    </xf>
    <xf numFmtId="0" fontId="1" fillId="0" borderId="66" xfId="161" applyFont="1" applyBorder="1" applyAlignment="1">
      <alignment horizontal="left" vertical="top" wrapText="1"/>
    </xf>
    <xf numFmtId="0" fontId="1" fillId="0" borderId="67" xfId="161" applyFont="1" applyBorder="1" applyAlignment="1">
      <alignment horizontal="left" vertical="top" wrapText="1"/>
    </xf>
    <xf numFmtId="0" fontId="1" fillId="0" borderId="68" xfId="161" applyFont="1" applyBorder="1" applyAlignment="1">
      <alignment horizontal="left" vertical="top" wrapText="1"/>
    </xf>
    <xf numFmtId="171" fontId="2" fillId="0" borderId="0" xfId="158" applyNumberFormat="1" applyFont="1" applyFill="1" applyBorder="1" applyAlignment="1">
      <alignment horizontal="right" vertical="center"/>
    </xf>
    <xf numFmtId="0" fontId="1" fillId="0" borderId="60" xfId="156" applyFont="1" applyFill="1" applyBorder="1">
      <alignment vertical="center"/>
    </xf>
    <xf numFmtId="0" fontId="1" fillId="0" borderId="58" xfId="156" applyFont="1" applyFill="1" applyBorder="1">
      <alignment vertical="center"/>
    </xf>
    <xf numFmtId="0" fontId="2" fillId="0" borderId="58" xfId="156" applyFont="1" applyFill="1" applyBorder="1">
      <alignment vertical="center"/>
    </xf>
    <xf numFmtId="2" fontId="1" fillId="0" borderId="58" xfId="156" applyNumberFormat="1" applyFont="1" applyFill="1" applyBorder="1" applyAlignment="1">
      <alignment horizontal="center" vertical="center"/>
    </xf>
    <xf numFmtId="2" fontId="21" fillId="0" borderId="61" xfId="156" applyNumberFormat="1" applyFont="1" applyFill="1" applyBorder="1">
      <alignment vertical="center"/>
    </xf>
    <xf numFmtId="1" fontId="1" fillId="0" borderId="21" xfId="156" applyNumberFormat="1" applyFont="1" applyFill="1" applyBorder="1" applyAlignment="1">
      <alignment horizontal="center" vertical="center"/>
    </xf>
    <xf numFmtId="0" fontId="1" fillId="0" borderId="32" xfId="156" applyFont="1" applyFill="1" applyBorder="1" applyAlignment="1">
      <alignment horizontal="left" vertical="center"/>
    </xf>
    <xf numFmtId="171" fontId="1" fillId="0" borderId="22" xfId="156" applyNumberFormat="1" applyFont="1" applyFill="1" applyBorder="1" applyAlignment="1">
      <alignment horizontal="right" vertical="center" wrapText="1"/>
    </xf>
    <xf numFmtId="0" fontId="1" fillId="0" borderId="61" xfId="156" applyFont="1" applyFill="1" applyBorder="1" applyAlignment="1">
      <alignment horizontal="left" vertical="center"/>
    </xf>
    <xf numFmtId="0" fontId="13" fillId="0" borderId="0" xfId="161" applyFont="1" applyFill="1" applyAlignment="1">
      <alignment vertical="center"/>
    </xf>
    <xf numFmtId="0" fontId="7" fillId="0" borderId="0" xfId="161" applyFont="1" applyFill="1" applyAlignment="1">
      <alignment horizontal="center" vertical="center"/>
    </xf>
    <xf numFmtId="0" fontId="2" fillId="0" borderId="0" xfId="0" applyFont="1">
      <alignment vertical="center"/>
    </xf>
    <xf numFmtId="0" fontId="1" fillId="0" borderId="0" xfId="156" applyFont="1" applyAlignment="1">
      <alignment horizontal="center" vertical="center"/>
    </xf>
    <xf numFmtId="0" fontId="1" fillId="0" borderId="0" xfId="156" applyFont="1" applyFill="1" applyAlignment="1">
      <alignment horizontal="left" vertical="center"/>
    </xf>
    <xf numFmtId="0" fontId="1" fillId="0" borderId="0" xfId="162" applyFont="1" applyAlignment="1">
      <alignment horizontal="left"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44" xfId="162" applyFont="1" applyBorder="1" applyAlignment="1">
      <alignment horizontal="left" vertical="top" wrapText="1"/>
    </xf>
    <xf numFmtId="0" fontId="1" fillId="0" borderId="44" xfId="0" applyFont="1" applyBorder="1" applyAlignment="1">
      <alignment horizontal="left" vertical="top" wrapText="1"/>
    </xf>
    <xf numFmtId="0" fontId="2" fillId="0" borderId="38" xfId="162" applyFont="1" applyBorder="1" applyAlignment="1">
      <alignment horizontal="left" vertical="top" wrapText="1"/>
    </xf>
    <xf numFmtId="0" fontId="2" fillId="0" borderId="39" xfId="162" applyFont="1" applyBorder="1" applyAlignment="1">
      <alignment horizontal="left" vertical="top" wrapText="1"/>
    </xf>
    <xf numFmtId="0" fontId="2" fillId="0" borderId="39" xfId="162" applyFont="1" applyBorder="1" applyAlignment="1">
      <alignment horizontal="center" vertical="top" wrapText="1"/>
    </xf>
    <xf numFmtId="0" fontId="2" fillId="0" borderId="40" xfId="162" applyFont="1" applyBorder="1" applyAlignment="1">
      <alignment horizontal="center" vertical="center" wrapText="1"/>
    </xf>
    <xf numFmtId="0" fontId="2" fillId="0" borderId="41" xfId="162" applyFont="1" applyBorder="1" applyAlignment="1">
      <alignment horizontal="left" vertical="center" wrapText="1"/>
    </xf>
    <xf numFmtId="0" fontId="2" fillId="0" borderId="41" xfId="162" applyFont="1" applyBorder="1" applyAlignment="1">
      <alignment horizontal="center" vertical="center" wrapText="1"/>
    </xf>
    <xf numFmtId="4" fontId="2" fillId="0" borderId="41" xfId="162" applyNumberFormat="1" applyFont="1" applyBorder="1" applyAlignment="1">
      <alignment horizontal="center" vertical="center" wrapText="1"/>
    </xf>
    <xf numFmtId="0" fontId="2" fillId="0" borderId="42" xfId="162" applyFont="1" applyBorder="1" applyAlignment="1">
      <alignment horizontal="center" vertical="center" wrapText="1"/>
    </xf>
    <xf numFmtId="0" fontId="2" fillId="0" borderId="43" xfId="162" applyFont="1" applyBorder="1" applyAlignment="1">
      <alignment horizontal="center" vertical="center" wrapText="1"/>
    </xf>
    <xf numFmtId="0" fontId="2" fillId="0" borderId="44" xfId="162" applyFont="1" applyBorder="1" applyAlignment="1">
      <alignment horizontal="left" vertical="top" wrapText="1"/>
    </xf>
    <xf numFmtId="0" fontId="2" fillId="0" borderId="44" xfId="162" applyFont="1" applyBorder="1" applyAlignment="1">
      <alignment horizontal="center" vertical="center" wrapText="1"/>
    </xf>
    <xf numFmtId="4" fontId="2" fillId="0" borderId="44" xfId="162" applyNumberFormat="1" applyFont="1" applyBorder="1" applyAlignment="1">
      <alignment horizontal="center" vertical="center" wrapText="1"/>
    </xf>
    <xf numFmtId="0" fontId="2" fillId="0" borderId="45" xfId="162" applyFont="1" applyBorder="1" applyAlignment="1">
      <alignment horizontal="center" vertical="center" wrapText="1"/>
    </xf>
    <xf numFmtId="0" fontId="2" fillId="0" borderId="44" xfId="162" applyFont="1" applyBorder="1" applyAlignment="1">
      <alignment horizontal="left" vertical="center" wrapText="1"/>
    </xf>
    <xf numFmtId="0" fontId="2" fillId="0" borderId="44" xfId="162" applyFont="1" applyBorder="1" applyAlignment="1">
      <alignment horizontal="center" vertical="top" wrapText="1"/>
    </xf>
    <xf numFmtId="4" fontId="2" fillId="0" borderId="44" xfId="162" applyNumberFormat="1" applyFont="1" applyBorder="1" applyAlignment="1">
      <alignment horizontal="center" vertical="top" wrapText="1"/>
    </xf>
    <xf numFmtId="0" fontId="2" fillId="0" borderId="46" xfId="162" applyFont="1" applyBorder="1" applyAlignment="1">
      <alignment horizontal="center" vertical="center" wrapText="1"/>
    </xf>
    <xf numFmtId="0" fontId="2" fillId="0" borderId="47" xfId="162" applyFont="1" applyBorder="1" applyAlignment="1">
      <alignment horizontal="left" vertical="top" wrapText="1"/>
    </xf>
    <xf numFmtId="0" fontId="2" fillId="0" borderId="47" xfId="162" applyFont="1" applyBorder="1" applyAlignment="1">
      <alignment horizontal="center" vertical="center" wrapText="1"/>
    </xf>
    <xf numFmtId="0" fontId="2" fillId="0" borderId="47" xfId="162" applyFont="1" applyBorder="1" applyAlignment="1">
      <alignment horizontal="center" vertical="top" wrapText="1"/>
    </xf>
    <xf numFmtId="4" fontId="2" fillId="0" borderId="47" xfId="162" applyNumberFormat="1" applyFont="1" applyBorder="1" applyAlignment="1">
      <alignment horizontal="center" vertical="top" wrapText="1"/>
    </xf>
    <xf numFmtId="0" fontId="2" fillId="0" borderId="48" xfId="162" applyFont="1" applyBorder="1" applyAlignment="1">
      <alignment horizontal="center" vertical="center" wrapText="1"/>
    </xf>
    <xf numFmtId="0" fontId="1" fillId="0" borderId="49" xfId="0" applyFont="1" applyBorder="1" applyAlignment="1">
      <alignment horizontal="left" vertical="center"/>
    </xf>
    <xf numFmtId="0" fontId="2" fillId="0" borderId="49" xfId="0" applyFont="1" applyBorder="1" applyAlignment="1">
      <alignment horizontal="center" vertical="center"/>
    </xf>
    <xf numFmtId="4" fontId="1" fillId="0" borderId="17" xfId="162" applyNumberFormat="1" applyFont="1" applyBorder="1" applyAlignment="1">
      <alignment horizontal="center" vertical="center" wrapText="1"/>
    </xf>
    <xf numFmtId="0" fontId="1" fillId="0" borderId="40" xfId="162" applyFont="1" applyBorder="1" applyAlignment="1">
      <alignment horizontal="left" vertical="center" wrapText="1"/>
    </xf>
    <xf numFmtId="0" fontId="2" fillId="0" borderId="50" xfId="162" applyFont="1" applyBorder="1" applyAlignment="1">
      <alignment horizontal="left" vertical="center" wrapText="1"/>
    </xf>
    <xf numFmtId="0" fontId="2" fillId="0" borderId="50" xfId="162" applyFont="1" applyBorder="1" applyAlignment="1">
      <alignment horizontal="center" vertical="center" wrapText="1"/>
    </xf>
    <xf numFmtId="4" fontId="2" fillId="0" borderId="50" xfId="162" applyNumberFormat="1" applyFont="1" applyBorder="1" applyAlignment="1">
      <alignment horizontal="center" vertical="center" wrapText="1"/>
    </xf>
    <xf numFmtId="0" fontId="2" fillId="0" borderId="51" xfId="162" applyFont="1" applyBorder="1" applyAlignment="1">
      <alignment horizontal="center" vertical="center" wrapText="1"/>
    </xf>
    <xf numFmtId="0" fontId="2" fillId="0" borderId="53" xfId="162" applyFont="1" applyBorder="1" applyAlignment="1">
      <alignment horizontal="left" vertical="top" wrapText="1"/>
    </xf>
    <xf numFmtId="0" fontId="2" fillId="0" borderId="53" xfId="162" applyFont="1" applyBorder="1" applyAlignment="1">
      <alignment horizontal="center" vertical="center" wrapText="1"/>
    </xf>
    <xf numFmtId="4" fontId="2" fillId="0" borderId="53" xfId="162" applyNumberFormat="1" applyFont="1" applyBorder="1" applyAlignment="1">
      <alignment horizontal="center" vertical="center" wrapText="1"/>
    </xf>
    <xf numFmtId="0" fontId="2" fillId="0" borderId="54" xfId="162" applyFont="1" applyBorder="1" applyAlignment="1">
      <alignment horizontal="center" vertical="center" wrapText="1"/>
    </xf>
    <xf numFmtId="0" fontId="2" fillId="0" borderId="53" xfId="162" applyFont="1" applyBorder="1" applyAlignment="1">
      <alignment horizontal="left" vertical="center" wrapText="1"/>
    </xf>
    <xf numFmtId="0" fontId="2" fillId="0" borderId="52" xfId="162" applyFont="1" applyBorder="1" applyAlignment="1">
      <alignment horizontal="left" vertical="center" wrapText="1"/>
    </xf>
    <xf numFmtId="0" fontId="2" fillId="0" borderId="53" xfId="162" applyFont="1" applyBorder="1" applyAlignment="1">
      <alignment horizontal="center" vertical="top" wrapText="1"/>
    </xf>
    <xf numFmtId="4" fontId="2" fillId="0" borderId="53" xfId="162" applyNumberFormat="1" applyFont="1" applyBorder="1" applyAlignment="1">
      <alignment horizontal="center" vertical="top" wrapText="1"/>
    </xf>
    <xf numFmtId="0" fontId="2" fillId="0" borderId="55" xfId="162" applyFont="1" applyBorder="1" applyAlignment="1">
      <alignment horizontal="left" vertical="center" wrapText="1"/>
    </xf>
    <xf numFmtId="0" fontId="2" fillId="0" borderId="56" xfId="162" applyFont="1" applyBorder="1" applyAlignment="1">
      <alignment horizontal="left" vertical="top" wrapText="1"/>
    </xf>
    <xf numFmtId="0" fontId="2" fillId="0" borderId="56" xfId="162" applyFont="1" applyBorder="1" applyAlignment="1">
      <alignment horizontal="center" vertical="center" wrapText="1"/>
    </xf>
    <xf numFmtId="0" fontId="2" fillId="0" borderId="56" xfId="162" applyFont="1" applyBorder="1" applyAlignment="1">
      <alignment horizontal="center" vertical="top" wrapText="1"/>
    </xf>
    <xf numFmtId="4" fontId="2" fillId="0" borderId="56" xfId="162" applyNumberFormat="1" applyFont="1" applyBorder="1" applyAlignment="1">
      <alignment horizontal="center" vertical="top" wrapText="1"/>
    </xf>
    <xf numFmtId="0" fontId="2" fillId="0" borderId="57" xfId="162" applyFont="1" applyBorder="1" applyAlignment="1">
      <alignment horizontal="center" vertical="center" wrapText="1"/>
    </xf>
    <xf numFmtId="0" fontId="2" fillId="0" borderId="0" xfId="162" applyFont="1" applyAlignment="1">
      <alignment horizontal="left" vertical="center"/>
    </xf>
    <xf numFmtId="0" fontId="1" fillId="0" borderId="43" xfId="162" applyFont="1" applyBorder="1" applyAlignment="1">
      <alignment horizontal="left" vertical="center" wrapText="1"/>
    </xf>
    <xf numFmtId="0" fontId="1" fillId="0" borderId="46" xfId="162" applyFont="1" applyBorder="1" applyAlignment="1">
      <alignment horizontal="left" vertical="center" wrapText="1"/>
    </xf>
    <xf numFmtId="0" fontId="2" fillId="0" borderId="47" xfId="162" applyFont="1" applyBorder="1" applyAlignment="1">
      <alignment horizontal="left" vertical="center" wrapText="1"/>
    </xf>
    <xf numFmtId="4" fontId="2" fillId="0" borderId="47" xfId="162" applyNumberFormat="1" applyFont="1" applyBorder="1" applyAlignment="1">
      <alignment horizontal="center" vertical="center" wrapText="1"/>
    </xf>
    <xf numFmtId="0" fontId="1" fillId="0" borderId="0" xfId="162" applyFont="1" applyAlignment="1">
      <alignment horizontal="left" vertical="center" wrapText="1"/>
    </xf>
    <xf numFmtId="0" fontId="2" fillId="0" borderId="0" xfId="162" applyFont="1" applyAlignment="1">
      <alignment horizontal="left" vertical="center" wrapText="1"/>
    </xf>
    <xf numFmtId="0" fontId="2" fillId="0" borderId="0" xfId="162" applyFont="1" applyAlignment="1">
      <alignment horizontal="center" vertical="center" wrapText="1"/>
    </xf>
    <xf numFmtId="0" fontId="2" fillId="0" borderId="17" xfId="162" applyFont="1" applyBorder="1" applyAlignment="1">
      <alignment horizontal="left" vertical="center" wrapText="1"/>
    </xf>
    <xf numFmtId="0" fontId="2" fillId="0" borderId="17" xfId="162" applyFont="1" applyBorder="1" applyAlignment="1">
      <alignment horizontal="center" vertical="center" wrapText="1"/>
    </xf>
    <xf numFmtId="4" fontId="2" fillId="0" borderId="17" xfId="162" applyNumberFormat="1" applyFont="1" applyBorder="1" applyAlignment="1">
      <alignment horizontal="center" vertical="center" wrapText="1"/>
    </xf>
    <xf numFmtId="0" fontId="2" fillId="0" borderId="17" xfId="162" applyFont="1" applyBorder="1" applyAlignment="1">
      <alignment horizontal="left" vertical="top" wrapText="1"/>
    </xf>
    <xf numFmtId="4" fontId="2" fillId="0" borderId="17" xfId="162" applyNumberFormat="1" applyFont="1" applyBorder="1" applyAlignment="1">
      <alignment horizontal="center" vertical="top" wrapText="1"/>
    </xf>
    <xf numFmtId="0" fontId="2" fillId="0" borderId="18" xfId="0" applyFont="1" applyBorder="1" applyAlignment="1">
      <alignment horizontal="left" vertical="center"/>
    </xf>
    <xf numFmtId="0" fontId="2" fillId="0" borderId="18" xfId="0" applyFont="1" applyBorder="1" applyAlignment="1">
      <alignment horizontal="center" vertical="center"/>
    </xf>
    <xf numFmtId="170" fontId="13" fillId="0" borderId="0" xfId="161" applyNumberFormat="1" applyFont="1" applyFill="1">
      <alignment vertical="center"/>
    </xf>
    <xf numFmtId="0" fontId="2" fillId="0" borderId="49" xfId="162" applyFont="1" applyBorder="1" applyAlignment="1">
      <alignment horizontal="left" vertical="center"/>
    </xf>
    <xf numFmtId="0" fontId="1" fillId="0" borderId="69" xfId="162" applyFont="1" applyBorder="1" applyAlignment="1">
      <alignment horizontal="left" vertical="top" wrapText="1"/>
    </xf>
    <xf numFmtId="0" fontId="1" fillId="0" borderId="70" xfId="0" applyFont="1" applyBorder="1" applyAlignment="1">
      <alignment horizontal="left" vertical="top" wrapText="1"/>
    </xf>
    <xf numFmtId="0" fontId="1" fillId="0" borderId="71" xfId="0" applyFont="1" applyBorder="1" applyAlignment="1">
      <alignment horizontal="left" vertical="top" wrapText="1"/>
    </xf>
    <xf numFmtId="0" fontId="2" fillId="0" borderId="72" xfId="162" applyFont="1" applyBorder="1" applyAlignment="1">
      <alignment horizontal="left" vertical="top" wrapText="1"/>
    </xf>
    <xf numFmtId="0" fontId="2" fillId="0" borderId="73" xfId="162" applyFont="1" applyBorder="1" applyAlignment="1">
      <alignment horizontal="left" vertical="top" wrapText="1"/>
    </xf>
    <xf numFmtId="0" fontId="1" fillId="0" borderId="16" xfId="162" applyFont="1" applyBorder="1" applyAlignment="1">
      <alignment horizontal="left" vertical="center" wrapText="1"/>
    </xf>
    <xf numFmtId="0" fontId="2" fillId="0" borderId="74" xfId="162" applyFont="1" applyBorder="1" applyAlignment="1">
      <alignment horizontal="center" vertical="center" wrapText="1"/>
    </xf>
    <xf numFmtId="0" fontId="2" fillId="0" borderId="59" xfId="162" applyFont="1" applyBorder="1" applyAlignment="1">
      <alignment horizontal="left" vertical="center"/>
    </xf>
    <xf numFmtId="4" fontId="1" fillId="0" borderId="25" xfId="0" applyNumberFormat="1" applyFont="1" applyBorder="1" applyAlignment="1">
      <alignment horizontal="center" vertical="center"/>
    </xf>
    <xf numFmtId="0" fontId="1" fillId="0" borderId="28" xfId="162" applyFont="1" applyBorder="1" applyAlignment="1">
      <alignment horizontal="left" vertical="center" wrapText="1"/>
    </xf>
    <xf numFmtId="0" fontId="2" fillId="0" borderId="29" xfId="162" applyFont="1" applyBorder="1" applyAlignment="1">
      <alignment horizontal="left" vertical="center" wrapText="1"/>
    </xf>
    <xf numFmtId="0" fontId="2" fillId="0" borderId="29" xfId="162" applyFont="1" applyBorder="1" applyAlignment="1">
      <alignment horizontal="center" vertical="center" wrapText="1"/>
    </xf>
    <xf numFmtId="0" fontId="2" fillId="0" borderId="29" xfId="162" applyFont="1" applyBorder="1" applyAlignment="1">
      <alignment horizontal="center" vertical="top" wrapText="1"/>
    </xf>
    <xf numFmtId="4" fontId="1" fillId="0" borderId="33" xfId="162" applyNumberFormat="1" applyFont="1" applyBorder="1" applyAlignment="1">
      <alignment horizontal="center" vertical="center" wrapText="1"/>
    </xf>
    <xf numFmtId="4" fontId="2" fillId="0" borderId="17" xfId="158" applyNumberFormat="1" applyFont="1" applyFill="1" applyBorder="1" applyAlignment="1">
      <alignment horizontal="center" vertical="center"/>
    </xf>
    <xf numFmtId="0" fontId="2" fillId="0" borderId="17" xfId="158" applyFont="1" applyBorder="1" applyAlignment="1">
      <alignment horizontal="left" vertical="center" wrapText="1"/>
    </xf>
    <xf numFmtId="171" fontId="2" fillId="0" borderId="17" xfId="158" applyNumberFormat="1" applyFont="1" applyFill="1" applyBorder="1" applyAlignment="1">
      <alignment horizontal="right" vertical="center"/>
    </xf>
    <xf numFmtId="3" fontId="2" fillId="0" borderId="16" xfId="158" applyNumberFormat="1" applyFont="1" applyFill="1" applyBorder="1" applyAlignment="1">
      <alignment horizontal="center" vertical="center"/>
    </xf>
    <xf numFmtId="171" fontId="2" fillId="0" borderId="24" xfId="158" applyNumberFormat="1" applyFont="1" applyFill="1" applyBorder="1" applyAlignment="1">
      <alignment horizontal="right" vertical="center"/>
    </xf>
    <xf numFmtId="0" fontId="2" fillId="0" borderId="40" xfId="162" applyFont="1" applyBorder="1" applyAlignment="1">
      <alignment horizontal="left" vertical="center" wrapText="1"/>
    </xf>
    <xf numFmtId="171" fontId="1" fillId="0" borderId="22" xfId="156" applyNumberFormat="1" applyFont="1" applyFill="1" applyBorder="1" applyAlignment="1">
      <alignment horizontal="right" vertical="center"/>
    </xf>
    <xf numFmtId="0" fontId="1" fillId="0" borderId="61" xfId="156" applyFont="1" applyFill="1" applyBorder="1" applyAlignment="1">
      <alignment horizontal="left" vertical="center" wrapText="1"/>
    </xf>
    <xf numFmtId="4" fontId="1" fillId="0" borderId="21" xfId="156" applyNumberFormat="1" applyFont="1" applyFill="1" applyBorder="1" applyAlignment="1">
      <alignment horizontal="center" vertical="center"/>
    </xf>
    <xf numFmtId="0" fontId="43" fillId="0" borderId="0" xfId="0" applyFont="1">
      <alignment vertical="center"/>
    </xf>
    <xf numFmtId="0" fontId="43" fillId="18" borderId="0" xfId="0" applyFont="1" applyFill="1">
      <alignment vertical="center"/>
    </xf>
    <xf numFmtId="4" fontId="43" fillId="0" borderId="0" xfId="0" applyNumberFormat="1" applyFont="1">
      <alignment vertical="center"/>
    </xf>
    <xf numFmtId="0" fontId="52" fillId="0" borderId="0" xfId="156" applyFont="1" applyFill="1">
      <alignment vertical="center"/>
    </xf>
    <xf numFmtId="0" fontId="8" fillId="0" borderId="0" xfId="161" applyFont="1" applyFill="1" applyAlignment="1">
      <alignment vertical="center"/>
    </xf>
    <xf numFmtId="0" fontId="9" fillId="0" borderId="0" xfId="161" applyFont="1" applyFill="1">
      <alignment vertical="center"/>
    </xf>
    <xf numFmtId="0" fontId="1" fillId="0" borderId="0" xfId="161" applyFont="1" applyFill="1">
      <alignment vertical="center"/>
    </xf>
    <xf numFmtId="0" fontId="8" fillId="0" borderId="0" xfId="161" applyFont="1" applyFill="1">
      <alignment vertical="center"/>
    </xf>
    <xf numFmtId="0" fontId="44" fillId="0" borderId="0" xfId="161" applyFont="1" applyFill="1" applyAlignment="1">
      <alignment horizontal="left" vertical="center" wrapText="1"/>
    </xf>
    <xf numFmtId="0" fontId="53" fillId="0" borderId="0" xfId="156" applyFont="1" applyFill="1" applyAlignment="1">
      <alignment horizontal="center" vertical="center"/>
    </xf>
    <xf numFmtId="0" fontId="9" fillId="0" borderId="14" xfId="145" applyFont="1" applyFill="1" applyBorder="1" applyAlignment="1">
      <alignment horizontal="center" vertical="center"/>
    </xf>
    <xf numFmtId="0" fontId="9" fillId="0" borderId="15" xfId="145" applyFont="1" applyFill="1" applyBorder="1" applyAlignment="1">
      <alignment horizontal="center" vertical="center"/>
    </xf>
    <xf numFmtId="0" fontId="9" fillId="0" borderId="22" xfId="145" applyFont="1" applyFill="1" applyBorder="1" applyAlignment="1">
      <alignment horizontal="center" vertical="center"/>
    </xf>
    <xf numFmtId="0" fontId="24" fillId="0" borderId="26" xfId="145" applyFont="1" applyFill="1" applyBorder="1" applyAlignment="1">
      <alignment horizontal="center" vertical="center"/>
    </xf>
    <xf numFmtId="0" fontId="24" fillId="0" borderId="27" xfId="145" applyFont="1" applyFill="1" applyBorder="1" applyAlignment="1">
      <alignment horizontal="center" vertical="center"/>
    </xf>
    <xf numFmtId="1" fontId="24" fillId="0" borderId="32" xfId="156" applyNumberFormat="1" applyFont="1" applyFill="1" applyBorder="1" applyAlignment="1">
      <alignment horizontal="center" vertical="center"/>
    </xf>
    <xf numFmtId="0" fontId="10" fillId="0" borderId="16" xfId="145" applyFont="1" applyFill="1" applyBorder="1" applyAlignment="1">
      <alignment horizontal="center" vertical="center"/>
    </xf>
    <xf numFmtId="0" fontId="10" fillId="0" borderId="17" xfId="145" applyFont="1" applyFill="1" applyBorder="1" applyAlignment="1">
      <alignment horizontal="left" vertical="center"/>
    </xf>
    <xf numFmtId="171" fontId="10" fillId="0" borderId="24" xfId="145" applyNumberFormat="1" applyFont="1" applyFill="1" applyBorder="1" applyAlignment="1">
      <alignment horizontal="right" vertical="center"/>
    </xf>
    <xf numFmtId="2" fontId="10" fillId="0" borderId="0" xfId="156" applyNumberFormat="1" applyFont="1" applyFill="1" applyAlignment="1">
      <alignment horizontal="center" vertical="center"/>
    </xf>
    <xf numFmtId="0" fontId="54" fillId="0" borderId="17" xfId="145" applyFont="1" applyFill="1" applyBorder="1" applyAlignment="1">
      <alignment horizontal="left" vertical="center"/>
    </xf>
    <xf numFmtId="0" fontId="55" fillId="0" borderId="17" xfId="145" applyFont="1" applyFill="1" applyBorder="1" applyAlignment="1">
      <alignment horizontal="left" vertical="center" wrapText="1"/>
    </xf>
    <xf numFmtId="171" fontId="24" fillId="0" borderId="17" xfId="145" applyNumberFormat="1" applyFont="1" applyFill="1" applyBorder="1" applyAlignment="1">
      <alignment horizontal="right" vertical="center" wrapText="1"/>
    </xf>
    <xf numFmtId="171" fontId="24" fillId="0" borderId="24" xfId="145" applyNumberFormat="1" applyFont="1" applyFill="1" applyBorder="1" applyAlignment="1">
      <alignment horizontal="right" vertical="center"/>
    </xf>
    <xf numFmtId="0" fontId="24" fillId="0" borderId="16" xfId="145" applyFont="1" applyFill="1" applyBorder="1" applyAlignment="1">
      <alignment horizontal="center" vertical="center"/>
    </xf>
    <xf numFmtId="0" fontId="24" fillId="0" borderId="17" xfId="145" applyFont="1" applyFill="1" applyBorder="1" applyAlignment="1">
      <alignment horizontal="left" vertical="center" wrapText="1"/>
    </xf>
    <xf numFmtId="171" fontId="24" fillId="0" borderId="24" xfId="145" applyNumberFormat="1" applyFont="1" applyFill="1" applyBorder="1" applyAlignment="1">
      <alignment horizontal="right" vertical="center" wrapText="1"/>
    </xf>
    <xf numFmtId="0" fontId="24" fillId="0" borderId="17" xfId="155" applyFont="1" applyFill="1" applyBorder="1" applyAlignment="1">
      <alignment horizontal="left" vertical="center" wrapText="1"/>
    </xf>
    <xf numFmtId="171" fontId="24" fillId="0" borderId="17" xfId="155" applyNumberFormat="1" applyFont="1" applyFill="1" applyBorder="1" applyAlignment="1">
      <alignment horizontal="right" vertical="center" wrapText="1"/>
    </xf>
    <xf numFmtId="0" fontId="10" fillId="0" borderId="66" xfId="145" applyFont="1" applyFill="1" applyBorder="1" applyAlignment="1">
      <alignment horizontal="left" vertical="center"/>
    </xf>
    <xf numFmtId="0" fontId="10" fillId="0" borderId="68" xfId="145" applyFont="1" applyFill="1" applyBorder="1" applyAlignment="1">
      <alignment horizontal="left" vertical="center"/>
    </xf>
    <xf numFmtId="0" fontId="10" fillId="0" borderId="16" xfId="0" applyFont="1" applyFill="1" applyBorder="1" applyAlignment="1">
      <alignment horizontal="left" vertical="center"/>
    </xf>
    <xf numFmtId="0" fontId="10" fillId="0" borderId="17" xfId="0" applyFont="1" applyFill="1" applyBorder="1" applyAlignment="1">
      <alignment horizontal="left" vertical="center"/>
    </xf>
    <xf numFmtId="4" fontId="10" fillId="0" borderId="17" xfId="0" applyNumberFormat="1" applyFont="1" applyFill="1" applyBorder="1" applyAlignment="1">
      <alignment horizontal="right" vertical="center"/>
    </xf>
    <xf numFmtId="0" fontId="10" fillId="0" borderId="28" xfId="0" applyFont="1" applyFill="1" applyBorder="1" applyAlignment="1">
      <alignment horizontal="left" vertical="center"/>
    </xf>
    <xf numFmtId="0" fontId="10" fillId="0" borderId="29" xfId="0" applyFont="1" applyFill="1" applyBorder="1" applyAlignment="1">
      <alignment horizontal="left" vertical="center"/>
    </xf>
    <xf numFmtId="4" fontId="10" fillId="0" borderId="29" xfId="0" applyNumberFormat="1" applyFont="1" applyFill="1" applyBorder="1" applyAlignment="1">
      <alignment horizontal="right" vertical="center"/>
    </xf>
    <xf numFmtId="171" fontId="10" fillId="0" borderId="33" xfId="145" applyNumberFormat="1" applyFont="1" applyFill="1" applyBorder="1" applyAlignment="1">
      <alignment horizontal="right" vertical="center"/>
    </xf>
    <xf numFmtId="170" fontId="24" fillId="0" borderId="0" xfId="161" applyNumberFormat="1" applyFont="1" applyFill="1">
      <alignment vertical="center"/>
    </xf>
    <xf numFmtId="0" fontId="3" fillId="0" borderId="0" xfId="161" applyFont="1" applyFill="1">
      <alignment vertical="center"/>
    </xf>
    <xf numFmtId="0" fontId="24" fillId="0" borderId="0" xfId="161" applyFont="1" applyFill="1" applyAlignment="1">
      <alignment horizontal="right" vertical="center"/>
    </xf>
    <xf numFmtId="0" fontId="24" fillId="0" borderId="0" xfId="161" applyFont="1" applyFill="1">
      <alignment vertical="center"/>
    </xf>
    <xf numFmtId="0" fontId="44" fillId="0" borderId="0" xfId="0" applyFont="1" applyAlignment="1">
      <alignment horizontal="left" vertical="center" wrapText="1"/>
    </xf>
    <xf numFmtId="170" fontId="2" fillId="0" borderId="0" xfId="161" applyNumberFormat="1" applyFont="1" applyFill="1" applyAlignment="1">
      <alignment horizontal="center" vertical="center"/>
    </xf>
    <xf numFmtId="1" fontId="1" fillId="0" borderId="22" xfId="156" applyNumberFormat="1" applyFont="1" applyFill="1" applyBorder="1" applyAlignment="1">
      <alignment horizontal="center"/>
    </xf>
    <xf numFmtId="1" fontId="1" fillId="0" borderId="23" xfId="156" applyNumberFormat="1" applyFont="1" applyFill="1" applyBorder="1" applyAlignment="1">
      <alignment horizontal="center"/>
    </xf>
    <xf numFmtId="4" fontId="2" fillId="0" borderId="24" xfId="161" applyNumberFormat="1" applyFont="1" applyFill="1" applyBorder="1" applyAlignment="1"/>
    <xf numFmtId="4" fontId="1" fillId="0" borderId="24" xfId="161" applyNumberFormat="1" applyFont="1" applyFill="1" applyBorder="1" applyAlignment="1"/>
    <xf numFmtId="4" fontId="2" fillId="0" borderId="25" xfId="161" applyNumberFormat="1" applyFont="1" applyFill="1" applyBorder="1" applyAlignment="1"/>
    <xf numFmtId="4" fontId="1" fillId="0" borderId="22" xfId="161" applyNumberFormat="1" applyFont="1" applyFill="1" applyBorder="1" applyAlignment="1"/>
    <xf numFmtId="4" fontId="1" fillId="0" borderId="21" xfId="161" applyNumberFormat="1" applyFont="1" applyFill="1" applyBorder="1" applyAlignment="1"/>
    <xf numFmtId="2" fontId="50" fillId="0" borderId="27" xfId="55" applyNumberFormat="1" applyFont="1" applyFill="1" applyBorder="1" applyAlignment="1">
      <alignment horizontal="center" vertical="center"/>
    </xf>
    <xf numFmtId="2" fontId="2" fillId="0" borderId="27" xfId="55" applyNumberFormat="1" applyFont="1" applyFill="1" applyBorder="1" applyAlignment="1">
      <alignment horizontal="center" vertical="center"/>
    </xf>
    <xf numFmtId="2" fontId="2" fillId="0" borderId="32" xfId="156" applyNumberFormat="1" applyFont="1" applyFill="1" applyBorder="1" applyAlignment="1">
      <alignment horizontal="center" vertical="center"/>
    </xf>
    <xf numFmtId="2" fontId="50" fillId="0" borderId="17" xfId="55" applyNumberFormat="1" applyFont="1" applyFill="1" applyBorder="1" applyAlignment="1">
      <alignment horizontal="center" vertical="center"/>
    </xf>
    <xf numFmtId="2" fontId="2" fillId="0" borderId="17" xfId="55" applyNumberFormat="1" applyFont="1" applyFill="1" applyBorder="1" applyAlignment="1">
      <alignment horizontal="center" vertical="center"/>
    </xf>
    <xf numFmtId="2" fontId="2" fillId="0" borderId="24" xfId="156" applyNumberFormat="1" applyFont="1" applyFill="1" applyBorder="1" applyAlignment="1">
      <alignment horizontal="center" vertical="center"/>
    </xf>
    <xf numFmtId="2" fontId="50" fillId="0" borderId="29" xfId="55" applyNumberFormat="1" applyFont="1" applyFill="1" applyBorder="1" applyAlignment="1">
      <alignment horizontal="center" vertical="center"/>
    </xf>
    <xf numFmtId="2" fontId="2" fillId="0" borderId="29" xfId="55" applyNumberFormat="1" applyFont="1" applyFill="1" applyBorder="1" applyAlignment="1">
      <alignment horizontal="center" vertical="center"/>
    </xf>
    <xf numFmtId="2" fontId="2" fillId="0" borderId="33" xfId="156" applyNumberFormat="1" applyFont="1" applyFill="1" applyBorder="1" applyAlignment="1">
      <alignment horizontal="center" vertical="center"/>
    </xf>
    <xf numFmtId="0" fontId="2" fillId="0" borderId="15" xfId="156" applyFont="1" applyFill="1" applyBorder="1" applyAlignment="1">
      <alignment horizontal="center" vertical="center" wrapText="1"/>
    </xf>
    <xf numFmtId="172" fontId="2" fillId="0" borderId="15" xfId="156" applyNumberFormat="1" applyFont="1" applyFill="1" applyBorder="1" applyAlignment="1">
      <alignment horizontal="right" vertical="center"/>
    </xf>
    <xf numFmtId="171" fontId="1" fillId="0" borderId="21" xfId="156" applyNumberFormat="1" applyFont="1" applyFill="1" applyBorder="1" applyAlignment="1">
      <alignment horizontal="right" vertical="center"/>
    </xf>
    <xf numFmtId="0" fontId="24" fillId="0" borderId="0" xfId="160" applyFont="1" applyAlignment="1">
      <alignment horizontal="center" vertical="center"/>
    </xf>
    <xf numFmtId="0" fontId="10" fillId="0" borderId="0" xfId="157" applyFont="1"/>
    <xf numFmtId="0" fontId="24" fillId="0" borderId="0" xfId="157" applyFont="1"/>
    <xf numFmtId="0" fontId="10" fillId="0" borderId="0" xfId="157" applyFont="1" applyAlignment="1">
      <alignment horizontal="center"/>
    </xf>
    <xf numFmtId="2" fontId="10" fillId="0" borderId="0" xfId="157" applyNumberFormat="1" applyFont="1" applyAlignment="1">
      <alignment horizontal="center"/>
    </xf>
    <xf numFmtId="0" fontId="10" fillId="0" borderId="60" xfId="160" applyFont="1" applyBorder="1" applyAlignment="1">
      <alignment horizontal="center" vertical="center"/>
    </xf>
    <xf numFmtId="0" fontId="10" fillId="0" borderId="11" xfId="157" applyFont="1" applyBorder="1" applyAlignment="1">
      <alignment horizontal="center"/>
    </xf>
    <xf numFmtId="2" fontId="10" fillId="0" borderId="11" xfId="157" applyNumberFormat="1" applyFont="1" applyBorder="1" applyAlignment="1">
      <alignment horizontal="center"/>
    </xf>
    <xf numFmtId="2" fontId="10" fillId="0" borderId="20" xfId="157" applyNumberFormat="1" applyFont="1" applyBorder="1" applyAlignment="1">
      <alignment horizontal="center"/>
    </xf>
    <xf numFmtId="0" fontId="24" fillId="0" borderId="30" xfId="160" applyFont="1" applyBorder="1" applyAlignment="1">
      <alignment horizontal="center" vertical="center"/>
    </xf>
    <xf numFmtId="0" fontId="10" fillId="0" borderId="19" xfId="157" applyFont="1" applyBorder="1" applyAlignment="1">
      <alignment horizontal="center"/>
    </xf>
    <xf numFmtId="2" fontId="10" fillId="0" borderId="19" xfId="157" applyNumberFormat="1" applyFont="1" applyBorder="1" applyAlignment="1">
      <alignment horizontal="center"/>
    </xf>
    <xf numFmtId="2" fontId="10" fillId="0" borderId="21" xfId="157" applyNumberFormat="1" applyFont="1" applyBorder="1" applyAlignment="1">
      <alignment horizontal="center"/>
    </xf>
    <xf numFmtId="0" fontId="24" fillId="0" borderId="10" xfId="160" applyFont="1" applyBorder="1" applyAlignment="1">
      <alignment horizontal="center" vertical="center"/>
    </xf>
    <xf numFmtId="0" fontId="24" fillId="0" borderId="11" xfId="153" applyFont="1" applyBorder="1" applyAlignment="1">
      <alignment horizontal="center"/>
    </xf>
    <xf numFmtId="0" fontId="24" fillId="0" borderId="20" xfId="153" applyFont="1" applyBorder="1" applyAlignment="1">
      <alignment horizontal="center"/>
    </xf>
    <xf numFmtId="0" fontId="24" fillId="0" borderId="26" xfId="160" applyFont="1" applyBorder="1" applyAlignment="1">
      <alignment horizontal="center" vertical="center"/>
    </xf>
    <xf numFmtId="0" fontId="24" fillId="0" borderId="27" xfId="140" applyFont="1" applyBorder="1" applyAlignment="1">
      <alignment vertical="center"/>
    </xf>
    <xf numFmtId="0" fontId="24" fillId="0" borderId="27" xfId="140" applyNumberFormat="1" applyFont="1" applyBorder="1" applyAlignment="1">
      <alignment horizontal="justify" vertical="center" wrapText="1"/>
    </xf>
    <xf numFmtId="0" fontId="24" fillId="0" borderId="27" xfId="140" applyFont="1" applyBorder="1" applyAlignment="1">
      <alignment horizontal="center" vertical="center" wrapText="1"/>
    </xf>
    <xf numFmtId="0" fontId="24" fillId="0" borderId="27" xfId="153" applyFont="1" applyBorder="1" applyAlignment="1">
      <alignment horizontal="center" vertical="center"/>
    </xf>
    <xf numFmtId="4" fontId="24" fillId="0" borderId="27" xfId="153" applyNumberFormat="1" applyFont="1" applyBorder="1" applyAlignment="1">
      <alignment horizontal="center" vertical="center"/>
    </xf>
    <xf numFmtId="4" fontId="24" fillId="0" borderId="32" xfId="153" applyNumberFormat="1" applyFont="1" applyBorder="1" applyAlignment="1">
      <alignment horizontal="center" vertical="center"/>
    </xf>
    <xf numFmtId="0" fontId="24" fillId="0" borderId="16" xfId="160" applyFont="1" applyFill="1" applyBorder="1" applyAlignment="1">
      <alignment horizontal="center" vertical="center"/>
    </xf>
    <xf numFmtId="0" fontId="24" fillId="0" borderId="17" xfId="140" applyFont="1" applyFill="1" applyBorder="1" applyAlignment="1">
      <alignment vertical="center"/>
    </xf>
    <xf numFmtId="0" fontId="24" fillId="0" borderId="17" xfId="140" applyNumberFormat="1" applyFont="1" applyBorder="1" applyAlignment="1">
      <alignment horizontal="justify" vertical="center" wrapText="1"/>
    </xf>
    <xf numFmtId="0" fontId="24" fillId="0" borderId="17" xfId="140" applyFont="1" applyFill="1" applyBorder="1" applyAlignment="1">
      <alignment horizontal="center" vertical="center" wrapText="1"/>
    </xf>
    <xf numFmtId="0" fontId="24" fillId="0" borderId="17" xfId="153" applyFont="1" applyFill="1" applyBorder="1" applyAlignment="1">
      <alignment horizontal="center" vertical="center"/>
    </xf>
    <xf numFmtId="4" fontId="24" fillId="0" borderId="17" xfId="153" applyNumberFormat="1" applyFont="1" applyBorder="1" applyAlignment="1">
      <alignment horizontal="center" vertical="center"/>
    </xf>
    <xf numFmtId="4" fontId="24" fillId="0" borderId="24" xfId="153" applyNumberFormat="1" applyFont="1" applyBorder="1" applyAlignment="1">
      <alignment horizontal="center" vertical="center"/>
    </xf>
    <xf numFmtId="0" fontId="24" fillId="0" borderId="17" xfId="140" applyNumberFormat="1" applyFont="1" applyFill="1" applyBorder="1" applyAlignment="1">
      <alignment horizontal="left" vertical="center" wrapText="1"/>
    </xf>
    <xf numFmtId="0" fontId="24" fillId="0" borderId="16" xfId="160" applyFont="1" applyBorder="1" applyAlignment="1">
      <alignment horizontal="center" vertical="center"/>
    </xf>
    <xf numFmtId="0" fontId="24" fillId="0" borderId="17" xfId="140" applyFont="1" applyBorder="1" applyAlignment="1">
      <alignment vertical="center"/>
    </xf>
    <xf numFmtId="0" fontId="24" fillId="0" borderId="17" xfId="153" applyFont="1" applyBorder="1" applyAlignment="1">
      <alignment horizontal="center" vertical="center"/>
    </xf>
    <xf numFmtId="0" fontId="24" fillId="0" borderId="17" xfId="140" applyNumberFormat="1" applyFont="1" applyFill="1" applyBorder="1" applyAlignment="1">
      <alignment horizontal="justify" vertical="center" wrapText="1"/>
    </xf>
    <xf numFmtId="4" fontId="24" fillId="0" borderId="17" xfId="153" applyNumberFormat="1" applyFont="1" applyFill="1" applyBorder="1" applyAlignment="1">
      <alignment horizontal="center" vertical="center"/>
    </xf>
    <xf numFmtId="0" fontId="24" fillId="0" borderId="17" xfId="0" applyFont="1" applyBorder="1" applyAlignment="1">
      <alignment vertical="center" wrapText="1"/>
    </xf>
    <xf numFmtId="0" fontId="24" fillId="0" borderId="17" xfId="0" applyFont="1" applyBorder="1" applyAlignment="1">
      <alignment horizontal="left" vertical="center" wrapText="1"/>
    </xf>
    <xf numFmtId="0" fontId="24" fillId="0" borderId="17" xfId="0" applyFont="1" applyFill="1" applyBorder="1" applyAlignment="1">
      <alignment vertical="center" wrapText="1"/>
    </xf>
    <xf numFmtId="0" fontId="24" fillId="0" borderId="28" xfId="160" applyFont="1" applyBorder="1" applyAlignment="1">
      <alignment horizontal="center" vertical="center"/>
    </xf>
    <xf numFmtId="0" fontId="24" fillId="0" borderId="29" xfId="140" applyFont="1" applyBorder="1" applyAlignment="1">
      <alignment vertical="center"/>
    </xf>
    <xf numFmtId="0" fontId="24" fillId="0" borderId="29" xfId="0" applyFont="1" applyFill="1" applyBorder="1" applyAlignment="1">
      <alignment vertical="center" wrapText="1"/>
    </xf>
    <xf numFmtId="0" fontId="24" fillId="0" borderId="29" xfId="140" applyFont="1" applyFill="1" applyBorder="1" applyAlignment="1">
      <alignment horizontal="center" vertical="center" wrapText="1"/>
    </xf>
    <xf numFmtId="0" fontId="24" fillId="0" borderId="29" xfId="153" applyFont="1" applyBorder="1" applyAlignment="1">
      <alignment horizontal="center" vertical="center"/>
    </xf>
    <xf numFmtId="4" fontId="24" fillId="0" borderId="29" xfId="153" applyNumberFormat="1" applyFont="1" applyBorder="1" applyAlignment="1">
      <alignment horizontal="center" vertical="center"/>
    </xf>
    <xf numFmtId="4" fontId="24" fillId="0" borderId="33" xfId="153" applyNumberFormat="1" applyFont="1" applyBorder="1" applyAlignment="1">
      <alignment horizontal="center" vertical="center"/>
    </xf>
    <xf numFmtId="4" fontId="24" fillId="0" borderId="13" xfId="153" applyNumberFormat="1" applyFont="1" applyBorder="1" applyAlignment="1">
      <alignment horizontal="center" vertical="center"/>
    </xf>
    <xf numFmtId="4" fontId="24" fillId="0" borderId="30" xfId="157" applyNumberFormat="1" applyFont="1" applyBorder="1" applyAlignment="1">
      <alignment horizontal="center" vertical="center"/>
    </xf>
    <xf numFmtId="4" fontId="24" fillId="0" borderId="34" xfId="157" applyNumberFormat="1" applyFont="1" applyBorder="1" applyAlignment="1">
      <alignment horizontal="center"/>
    </xf>
    <xf numFmtId="4" fontId="10" fillId="0" borderId="35" xfId="157" applyNumberFormat="1" applyFont="1" applyFill="1" applyBorder="1" applyAlignment="1">
      <alignment horizontal="left" wrapText="1"/>
    </xf>
    <xf numFmtId="4" fontId="24" fillId="0" borderId="35" xfId="157" applyNumberFormat="1" applyFont="1" applyBorder="1" applyAlignment="1">
      <alignment horizontal="center" vertical="center"/>
    </xf>
    <xf numFmtId="4" fontId="24" fillId="0" borderId="35" xfId="73" applyNumberFormat="1" applyFont="1" applyBorder="1" applyAlignment="1">
      <alignment horizontal="center" vertical="center"/>
    </xf>
    <xf numFmtId="4" fontId="24" fillId="0" borderId="15" xfId="153" applyNumberFormat="1" applyFont="1" applyBorder="1" applyAlignment="1">
      <alignment horizontal="center" vertical="center"/>
    </xf>
    <xf numFmtId="4" fontId="10" fillId="0" borderId="62" xfId="157" applyNumberFormat="1" applyFont="1" applyBorder="1" applyAlignment="1">
      <alignment horizontal="center" vertical="center"/>
    </xf>
    <xf numFmtId="0" fontId="24" fillId="0" borderId="63" xfId="0" applyFont="1" applyBorder="1">
      <alignment vertical="center"/>
    </xf>
    <xf numFmtId="0" fontId="24" fillId="0" borderId="0" xfId="0" applyFont="1" applyBorder="1">
      <alignment vertical="center"/>
    </xf>
    <xf numFmtId="0" fontId="51" fillId="0" borderId="0" xfId="0" applyFont="1" applyBorder="1" applyAlignment="1">
      <alignment vertical="center" wrapText="1"/>
    </xf>
    <xf numFmtId="0" fontId="24" fillId="0" borderId="75" xfId="0" applyFont="1" applyBorder="1">
      <alignment vertical="center"/>
    </xf>
    <xf numFmtId="4" fontId="1" fillId="0" borderId="63" xfId="156" applyNumberFormat="1" applyFont="1" applyFill="1" applyBorder="1" applyAlignment="1">
      <alignment horizontal="left" vertical="center" wrapText="1"/>
    </xf>
    <xf numFmtId="4" fontId="1" fillId="0" borderId="0" xfId="156" applyNumberFormat="1" applyFont="1" applyFill="1" applyBorder="1" applyAlignment="1">
      <alignment horizontal="left" vertical="center" wrapText="1"/>
    </xf>
    <xf numFmtId="4" fontId="1" fillId="0" borderId="76" xfId="156" applyNumberFormat="1" applyFont="1" applyFill="1" applyBorder="1" applyAlignment="1">
      <alignment horizontal="left" vertical="center" wrapText="1"/>
    </xf>
    <xf numFmtId="4" fontId="1" fillId="0" borderId="23" xfId="156" applyNumberFormat="1" applyFont="1" applyFill="1" applyBorder="1" applyAlignment="1">
      <alignment horizontal="center" vertical="center"/>
    </xf>
    <xf numFmtId="0" fontId="15" fillId="0" borderId="20" xfId="156" applyFont="1" applyFill="1" applyBorder="1">
      <alignment vertical="center"/>
    </xf>
    <xf numFmtId="0" fontId="44" fillId="0" borderId="0" xfId="0" applyFont="1" applyAlignment="1">
      <alignment vertical="center" wrapText="1"/>
    </xf>
    <xf numFmtId="0" fontId="1" fillId="0" borderId="61" xfId="156" applyFont="1" applyFill="1" applyBorder="1" applyAlignment="1">
      <alignment horizontal="center" vertical="center"/>
    </xf>
    <xf numFmtId="4" fontId="1" fillId="0" borderId="21" xfId="156" applyNumberFormat="1" applyFont="1" applyFill="1" applyBorder="1">
      <alignment vertical="center"/>
    </xf>
    <xf numFmtId="4" fontId="1" fillId="0" borderId="62" xfId="156" applyNumberFormat="1" applyFont="1" applyFill="1" applyBorder="1" applyAlignment="1">
      <alignment horizontal="left" vertical="center"/>
    </xf>
    <xf numFmtId="171" fontId="1" fillId="0" borderId="21" xfId="159" applyNumberFormat="1" applyFont="1" applyFill="1" applyBorder="1" applyAlignment="1">
      <alignment horizontal="right" vertical="center"/>
    </xf>
    <xf numFmtId="171" fontId="1" fillId="0" borderId="21" xfId="156" applyNumberFormat="1" applyFont="1" applyFill="1" applyBorder="1" applyAlignment="1">
      <alignment horizontal="right" vertical="center" wrapText="1"/>
    </xf>
    <xf numFmtId="0" fontId="6" fillId="0" borderId="0" xfId="161" applyFont="1" applyFill="1" applyAlignment="1">
      <alignment horizontal="left" vertical="center"/>
    </xf>
    <xf numFmtId="0" fontId="6" fillId="0" borderId="0" xfId="161" applyFont="1" applyFill="1" applyAlignment="1">
      <alignment horizontal="left" vertical="center"/>
    </xf>
    <xf numFmtId="0" fontId="7" fillId="0" borderId="0" xfId="161" applyFont="1" applyFill="1" applyAlignment="1">
      <alignment horizontal="left" vertical="center"/>
    </xf>
    <xf numFmtId="2" fontId="2" fillId="0" borderId="0" xfId="156" applyNumberFormat="1" applyFont="1" applyFill="1" applyAlignment="1">
      <alignment horizontal="left" vertical="center"/>
    </xf>
    <xf numFmtId="0" fontId="44" fillId="0" borderId="0" xfId="161" applyFont="1" applyFill="1" applyAlignment="1">
      <alignment vertical="center" wrapText="1"/>
    </xf>
    <xf numFmtId="0" fontId="56" fillId="0" borderId="0" xfId="0" applyFont="1" applyAlignment="1">
      <alignment horizontal="right" vertical="center"/>
    </xf>
  </cellXfs>
  <cellStyles count="176">
    <cellStyle name="20% - Accent1 2" xfId="1"/>
    <cellStyle name="20% - Accent1 3" xfId="2"/>
    <cellStyle name="20% - Accent2 2" xfId="3"/>
    <cellStyle name="20% - Accent2 3" xfId="4"/>
    <cellStyle name="20% - Accent3 2" xfId="5"/>
    <cellStyle name="20% - Accent3 3" xfId="6"/>
    <cellStyle name="20% - Accent4 2" xfId="7"/>
    <cellStyle name="20% - Accent4 3" xfId="8"/>
    <cellStyle name="20% - Accent5 2" xfId="9"/>
    <cellStyle name="20% - Accent5 3" xfId="10"/>
    <cellStyle name="20% - Accent6 2" xfId="11"/>
    <cellStyle name="20% - Accent6 3" xfId="12"/>
    <cellStyle name="40% - Accent1 2" xfId="13"/>
    <cellStyle name="40% - Accent1 3" xfId="14"/>
    <cellStyle name="40% - Accent2 2" xfId="15"/>
    <cellStyle name="40% - Accent2 3" xfId="16"/>
    <cellStyle name="40% - Accent3 2" xfId="17"/>
    <cellStyle name="40% - Accent3 3" xfId="18"/>
    <cellStyle name="40% - Accent4 2" xfId="19"/>
    <cellStyle name="40% - Accent4 3" xfId="20"/>
    <cellStyle name="40% - Accent5 2" xfId="21"/>
    <cellStyle name="40% - Accent5 3" xfId="22"/>
    <cellStyle name="40% - Accent6 2" xfId="23"/>
    <cellStyle name="40% - Accent6 3" xfId="24"/>
    <cellStyle name="60% - Accent1 2" xfId="25"/>
    <cellStyle name="60% - Accent1 3" xfId="26"/>
    <cellStyle name="60% - Accent2 2" xfId="27"/>
    <cellStyle name="60% - Accent2 3" xfId="28"/>
    <cellStyle name="60% - Accent3 2" xfId="29"/>
    <cellStyle name="60% - Accent3 3" xfId="30"/>
    <cellStyle name="60% - Accent4 2" xfId="31"/>
    <cellStyle name="60% - Accent4 3" xfId="32"/>
    <cellStyle name="60% - Accent5 2" xfId="33"/>
    <cellStyle name="60% - Accent5 3" xfId="34"/>
    <cellStyle name="60% - Accent6 2" xfId="35"/>
    <cellStyle name="60% - Accent6 3" xfId="36"/>
    <cellStyle name="Accent1 2" xfId="37"/>
    <cellStyle name="Accent1 3" xfId="38"/>
    <cellStyle name="Accent2 2" xfId="39"/>
    <cellStyle name="Accent2 3" xfId="40"/>
    <cellStyle name="Accent3 2" xfId="41"/>
    <cellStyle name="Accent3 3" xfId="42"/>
    <cellStyle name="Accent4 2" xfId="43"/>
    <cellStyle name="Accent4 3" xfId="44"/>
    <cellStyle name="Accent5 2" xfId="45"/>
    <cellStyle name="Accent5 3" xfId="46"/>
    <cellStyle name="Accent6 2" xfId="47"/>
    <cellStyle name="Accent6 3" xfId="48"/>
    <cellStyle name="Bad 2" xfId="49"/>
    <cellStyle name="Bad 3" xfId="50"/>
    <cellStyle name="Calculation 2" xfId="51"/>
    <cellStyle name="Calculation 3" xfId="52"/>
    <cellStyle name="Check Cell 2" xfId="53"/>
    <cellStyle name="Check Cell 3" xfId="54"/>
    <cellStyle name="Comma" xfId="55" builtinId="3"/>
    <cellStyle name="Comma [0] 2" xfId="56"/>
    <cellStyle name="Comma [0] 2 2" xfId="57"/>
    <cellStyle name="Comma [0] 2 3" xfId="58"/>
    <cellStyle name="Comma 10" xfId="59"/>
    <cellStyle name="Comma 11" xfId="60"/>
    <cellStyle name="Comma 2" xfId="61"/>
    <cellStyle name="Comma 2 2" xfId="62"/>
    <cellStyle name="Comma 2 3" xfId="63"/>
    <cellStyle name="Comma 3" xfId="64"/>
    <cellStyle name="Comma 3 2" xfId="65"/>
    <cellStyle name="Comma 3 3" xfId="66"/>
    <cellStyle name="Comma 4" xfId="67"/>
    <cellStyle name="Comma 4 2" xfId="68"/>
    <cellStyle name="Comma 4 3" xfId="69"/>
    <cellStyle name="Comma 5" xfId="70"/>
    <cellStyle name="Comma 5 2" xfId="71"/>
    <cellStyle name="Comma 5 3" xfId="72"/>
    <cellStyle name="Comma 6" xfId="73"/>
    <cellStyle name="Comma 6 2" xfId="74"/>
    <cellStyle name="Comma 6 3" xfId="75"/>
    <cellStyle name="Comma 7" xfId="76"/>
    <cellStyle name="Comma 8" xfId="77"/>
    <cellStyle name="Comma 9" xfId="78"/>
    <cellStyle name="Date" xfId="79"/>
    <cellStyle name="Date 2" xfId="80"/>
    <cellStyle name="Date 3" xfId="81"/>
    <cellStyle name="Dollars" xfId="82"/>
    <cellStyle name="Dollars [0]" xfId="83"/>
    <cellStyle name="Dollars [0] 2" xfId="84"/>
    <cellStyle name="Dollars [0] 3" xfId="85"/>
    <cellStyle name="Dollars 2" xfId="86"/>
    <cellStyle name="Dollars 3" xfId="87"/>
    <cellStyle name="Dollars 4" xfId="88"/>
    <cellStyle name="Dollars 5" xfId="89"/>
    <cellStyle name="Dollars 6" xfId="90"/>
    <cellStyle name="Dollars_C201_8" xfId="91"/>
    <cellStyle name="Euro" xfId="92"/>
    <cellStyle name="Euro 2" xfId="93"/>
    <cellStyle name="Euro 3" xfId="94"/>
    <cellStyle name="Explanatory Text 2" xfId="95"/>
    <cellStyle name="FFrancs" xfId="96"/>
    <cellStyle name="FFrancs [0]" xfId="97"/>
    <cellStyle name="FFrancs [0] 2" xfId="98"/>
    <cellStyle name="FFrancs [0] 3" xfId="99"/>
    <cellStyle name="FFrancs 2" xfId="100"/>
    <cellStyle name="FFrancs 3" xfId="101"/>
    <cellStyle name="FFrancs 4" xfId="102"/>
    <cellStyle name="FFrancs 5" xfId="103"/>
    <cellStyle name="FFrancs 6" xfId="104"/>
    <cellStyle name="Fixed" xfId="105"/>
    <cellStyle name="Fixed 2" xfId="106"/>
    <cellStyle name="Fixed 3" xfId="107"/>
    <cellStyle name="Good 2" xfId="108"/>
    <cellStyle name="Good 3" xfId="109"/>
    <cellStyle name="Heading 1 2" xfId="110"/>
    <cellStyle name="Heading 1 3" xfId="111"/>
    <cellStyle name="Heading 2 2" xfId="112"/>
    <cellStyle name="Heading 2 3" xfId="113"/>
    <cellStyle name="Heading 3 2" xfId="114"/>
    <cellStyle name="Heading 3 3" xfId="115"/>
    <cellStyle name="Heading 4 2" xfId="116"/>
    <cellStyle name="Heading 4 3" xfId="117"/>
    <cellStyle name="Input 2" xfId="118"/>
    <cellStyle name="Input 3" xfId="119"/>
    <cellStyle name="Lei" xfId="120"/>
    <cellStyle name="Lei [0]" xfId="121"/>
    <cellStyle name="Lei [0] 2" xfId="122"/>
    <cellStyle name="Lei [0] 3" xfId="123"/>
    <cellStyle name="Lei 2" xfId="124"/>
    <cellStyle name="Lei 3" xfId="125"/>
    <cellStyle name="Lei 4" xfId="126"/>
    <cellStyle name="Lei 5" xfId="127"/>
    <cellStyle name="Lei 6" xfId="128"/>
    <cellStyle name="Linked Cell 2" xfId="129"/>
    <cellStyle name="Linked Cell 3" xfId="130"/>
    <cellStyle name="Neutral 2" xfId="131"/>
    <cellStyle name="Neutral 3" xfId="132"/>
    <cellStyle name="Normal" xfId="0" builtinId="0"/>
    <cellStyle name="Normal 2" xfId="133"/>
    <cellStyle name="Normal 2 2" xfId="134"/>
    <cellStyle name="Normal 2 3" xfId="135"/>
    <cellStyle name="Normal 3" xfId="136"/>
    <cellStyle name="Normal 3 2" xfId="137"/>
    <cellStyle name="Normal 3 3" xfId="138"/>
    <cellStyle name="Normal 4" xfId="139"/>
    <cellStyle name="Normal 4 2" xfId="140"/>
    <cellStyle name="Normal 4 2 2" xfId="141"/>
    <cellStyle name="Normal 4 2 3" xfId="142"/>
    <cellStyle name="Normal 4 3" xfId="143"/>
    <cellStyle name="Normal 4 4" xfId="144"/>
    <cellStyle name="Normal 5" xfId="145"/>
    <cellStyle name="Normal 5 2" xfId="146"/>
    <cellStyle name="Normal 5 3" xfId="147"/>
    <cellStyle name="Normal 6" xfId="148"/>
    <cellStyle name="Normal 6 2" xfId="149"/>
    <cellStyle name="Normal 6 3" xfId="150"/>
    <cellStyle name="Normal 7" xfId="151"/>
    <cellStyle name="Normal 8" xfId="152"/>
    <cellStyle name="Normal_A1" xfId="153"/>
    <cellStyle name="Normal_Cantitati DN18-cu Corectari" xfId="154"/>
    <cellStyle name="Normal_Cantitati DN18-cu Corectari 2" xfId="155"/>
    <cellStyle name="Normal_CONFIDENTIALDJ682" xfId="156"/>
    <cellStyle name="Normal_CONFIDENTIALDJ682 2" xfId="157"/>
    <cellStyle name="Normal_CONFIDENTIALDJ682 4" xfId="158"/>
    <cellStyle name="Normal_ex CONFIDENTIAL  ex" xfId="159"/>
    <cellStyle name="Normal_IPC 22" xfId="160"/>
    <cellStyle name="Normal_Liste de cantitati poduri" xfId="161"/>
    <cellStyle name="Normal_Sheet1" xfId="162"/>
    <cellStyle name="Note 2" xfId="163"/>
    <cellStyle name="Note 3" xfId="164"/>
    <cellStyle name="Output 2" xfId="165"/>
    <cellStyle name="Output 3" xfId="166"/>
    <cellStyle name="Percent [0]" xfId="167"/>
    <cellStyle name="Percent [0] 2" xfId="168"/>
    <cellStyle name="Percent [0] 3" xfId="169"/>
    <cellStyle name="Title 2" xfId="170"/>
    <cellStyle name="Title 3" xfId="171"/>
    <cellStyle name="Total 2" xfId="172"/>
    <cellStyle name="Total 3" xfId="173"/>
    <cellStyle name="Warning Text 2" xfId="174"/>
    <cellStyle name="Warning Text 3" xfId="17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262626"/>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onut\Baza%2520de%2520date\DOCUME~1\ADMINI~1\LOCALS~1\Temp\Deviz%2520general.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eviz general"/>
      <sheetName val="Deviz obiect"/>
      <sheetName val="Poduri"/>
      <sheetName val="Terenuri"/>
      <sheetName val="Date de intrare"/>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dimension ref="A1:O31"/>
  <sheetViews>
    <sheetView tabSelected="1" view="pageBreakPreview" zoomScaleNormal="100" zoomScaleSheetLayoutView="100" workbookViewId="0">
      <selection activeCell="K14" sqref="K14"/>
    </sheetView>
  </sheetViews>
  <sheetFormatPr defaultRowHeight="12.75"/>
  <cols>
    <col min="1" max="1" width="11.5703125" style="456" customWidth="1"/>
    <col min="2" max="2" width="3.140625" style="456" customWidth="1"/>
    <col min="3" max="3" width="14.42578125" style="456" customWidth="1"/>
    <col min="4" max="4" width="45.7109375" style="456" customWidth="1"/>
    <col min="5" max="5" width="18.42578125" style="456" customWidth="1"/>
    <col min="6" max="6" width="18.5703125" style="456" customWidth="1"/>
    <col min="7" max="16384" width="9.140625" style="456"/>
  </cols>
  <sheetData>
    <row r="1" spans="1:15" ht="15.75">
      <c r="A1" s="460" t="s">
        <v>0</v>
      </c>
      <c r="B1" s="461" t="s">
        <v>1</v>
      </c>
      <c r="C1" s="461"/>
      <c r="D1" s="461"/>
      <c r="E1" s="461"/>
      <c r="F1" s="462"/>
      <c r="G1" s="462"/>
    </row>
    <row r="2" spans="1:15" ht="15.75">
      <c r="A2" s="463" t="s">
        <v>2</v>
      </c>
      <c r="B2" s="461" t="s">
        <v>3</v>
      </c>
      <c r="C2" s="461"/>
      <c r="D2" s="461"/>
      <c r="E2" s="461"/>
      <c r="F2" s="462"/>
      <c r="G2" s="462"/>
    </row>
    <row r="3" spans="1:15" ht="52.5" customHeight="1">
      <c r="A3" s="463" t="s">
        <v>4</v>
      </c>
      <c r="B3" s="464" t="s">
        <v>387</v>
      </c>
      <c r="C3" s="464"/>
      <c r="D3" s="464"/>
      <c r="E3" s="464"/>
      <c r="F3" s="464"/>
      <c r="G3" s="592"/>
      <c r="H3" s="592"/>
      <c r="I3" s="592"/>
      <c r="J3" s="592"/>
    </row>
    <row r="4" spans="1:15" ht="15.75">
      <c r="A4" s="49" t="s">
        <v>5</v>
      </c>
      <c r="B4" s="50" t="s">
        <v>6</v>
      </c>
      <c r="C4" s="50"/>
      <c r="D4" s="50"/>
      <c r="E4" s="50"/>
      <c r="F4" s="51"/>
      <c r="G4" s="51"/>
    </row>
    <row r="5" spans="1:15" ht="15.75">
      <c r="A5" s="49"/>
      <c r="B5" s="50"/>
      <c r="C5" s="50"/>
      <c r="D5" s="50"/>
      <c r="E5" s="50"/>
      <c r="F5" s="51"/>
      <c r="G5" s="51"/>
    </row>
    <row r="6" spans="1:15" ht="15.75">
      <c r="A6" s="49"/>
      <c r="B6" s="50"/>
      <c r="C6" s="50"/>
      <c r="D6" s="50"/>
      <c r="E6" s="50"/>
      <c r="F6" s="51"/>
      <c r="G6" s="51"/>
    </row>
    <row r="7" spans="1:15" ht="15.75">
      <c r="A7" s="50"/>
      <c r="B7" s="50"/>
      <c r="C7" s="53"/>
      <c r="D7" s="51"/>
      <c r="E7" s="51"/>
      <c r="F7" s="593" t="s">
        <v>431</v>
      </c>
      <c r="G7" s="459">
        <v>4.6334</v>
      </c>
    </row>
    <row r="8" spans="1:15" ht="18">
      <c r="A8" s="305"/>
      <c r="B8" s="305"/>
      <c r="C8" s="465" t="s">
        <v>402</v>
      </c>
      <c r="D8" s="465"/>
      <c r="E8" s="465"/>
      <c r="F8" s="55"/>
      <c r="G8" s="55"/>
    </row>
    <row r="9" spans="1:15" ht="13.5" thickBot="1">
      <c r="A9" s="51"/>
      <c r="B9" s="59"/>
      <c r="C9" s="315"/>
      <c r="D9" s="59"/>
      <c r="E9" s="45"/>
      <c r="F9" s="45"/>
      <c r="G9" s="45"/>
    </row>
    <row r="10" spans="1:15" ht="16.5" thickBot="1">
      <c r="A10" s="51"/>
      <c r="B10" s="59"/>
      <c r="C10" s="466" t="s">
        <v>403</v>
      </c>
      <c r="D10" s="467" t="s">
        <v>404</v>
      </c>
      <c r="E10" s="467" t="s">
        <v>405</v>
      </c>
      <c r="F10" s="468" t="s">
        <v>406</v>
      </c>
      <c r="G10" s="45"/>
    </row>
    <row r="11" spans="1:15" ht="14.25">
      <c r="A11" s="51"/>
      <c r="B11" s="59"/>
      <c r="C11" s="469">
        <v>1</v>
      </c>
      <c r="D11" s="470">
        <v>2</v>
      </c>
      <c r="E11" s="470">
        <v>3</v>
      </c>
      <c r="F11" s="471">
        <v>4</v>
      </c>
      <c r="G11" s="45"/>
    </row>
    <row r="12" spans="1:15" ht="15">
      <c r="A12" s="51"/>
      <c r="B12" s="59"/>
      <c r="C12" s="472" t="s">
        <v>407</v>
      </c>
      <c r="D12" s="473" t="s">
        <v>408</v>
      </c>
      <c r="E12" s="306">
        <v>0</v>
      </c>
      <c r="F12" s="474">
        <f t="shared" ref="F12:F28" si="0">E12/$G$7</f>
        <v>0</v>
      </c>
      <c r="G12" s="475"/>
    </row>
    <row r="13" spans="1:15" ht="15">
      <c r="A13" s="51"/>
      <c r="B13" s="59"/>
      <c r="C13" s="472" t="s">
        <v>409</v>
      </c>
      <c r="D13" s="473" t="s">
        <v>410</v>
      </c>
      <c r="E13" s="306">
        <v>0</v>
      </c>
      <c r="F13" s="474">
        <f t="shared" si="0"/>
        <v>0</v>
      </c>
      <c r="G13" s="475"/>
    </row>
    <row r="14" spans="1:15" ht="15">
      <c r="A14" s="51"/>
      <c r="B14" s="59"/>
      <c r="C14" s="472" t="s">
        <v>411</v>
      </c>
      <c r="D14" s="476" t="s">
        <v>412</v>
      </c>
      <c r="E14" s="306">
        <v>0</v>
      </c>
      <c r="F14" s="474">
        <f t="shared" si="0"/>
        <v>0</v>
      </c>
      <c r="G14" s="475"/>
    </row>
    <row r="15" spans="1:15" ht="18" customHeight="1">
      <c r="A15" s="51"/>
      <c r="B15" s="59"/>
      <c r="C15" s="472"/>
      <c r="D15" s="477" t="s">
        <v>413</v>
      </c>
      <c r="E15" s="478">
        <v>0</v>
      </c>
      <c r="F15" s="479">
        <f t="shared" si="0"/>
        <v>0</v>
      </c>
      <c r="G15" s="475"/>
      <c r="O15" s="53"/>
    </row>
    <row r="16" spans="1:15" ht="16.5" customHeight="1">
      <c r="A16" s="51"/>
      <c r="B16" s="59"/>
      <c r="C16" s="480">
        <v>1</v>
      </c>
      <c r="D16" s="481" t="s">
        <v>414</v>
      </c>
      <c r="E16" s="478">
        <v>0</v>
      </c>
      <c r="F16" s="482">
        <f t="shared" si="0"/>
        <v>0</v>
      </c>
      <c r="G16" s="475"/>
    </row>
    <row r="17" spans="1:7" ht="15.75" customHeight="1">
      <c r="A17" s="51"/>
      <c r="B17" s="59"/>
      <c r="C17" s="480">
        <f t="shared" ref="C17:C22" si="1">C16+1</f>
        <v>2</v>
      </c>
      <c r="D17" s="481" t="s">
        <v>415</v>
      </c>
      <c r="E17" s="478">
        <v>0</v>
      </c>
      <c r="F17" s="482">
        <f t="shared" si="0"/>
        <v>0</v>
      </c>
      <c r="G17" s="475"/>
    </row>
    <row r="18" spans="1:7" ht="18" customHeight="1">
      <c r="A18" s="51"/>
      <c r="B18" s="59"/>
      <c r="C18" s="480">
        <f t="shared" si="1"/>
        <v>3</v>
      </c>
      <c r="D18" s="483" t="s">
        <v>416</v>
      </c>
      <c r="E18" s="484">
        <v>0</v>
      </c>
      <c r="F18" s="482">
        <f t="shared" si="0"/>
        <v>0</v>
      </c>
      <c r="G18" s="475"/>
    </row>
    <row r="19" spans="1:7" ht="17.25" customHeight="1">
      <c r="A19" s="51"/>
      <c r="B19" s="59"/>
      <c r="C19" s="480">
        <f t="shared" si="1"/>
        <v>4</v>
      </c>
      <c r="D19" s="483" t="s">
        <v>417</v>
      </c>
      <c r="E19" s="484">
        <v>0</v>
      </c>
      <c r="F19" s="482">
        <f t="shared" si="0"/>
        <v>0</v>
      </c>
      <c r="G19" s="475"/>
    </row>
    <row r="20" spans="1:7" ht="19.5" customHeight="1">
      <c r="A20" s="51"/>
      <c r="B20" s="59"/>
      <c r="C20" s="480">
        <f t="shared" si="1"/>
        <v>5</v>
      </c>
      <c r="D20" s="483" t="s">
        <v>418</v>
      </c>
      <c r="E20" s="484">
        <v>0</v>
      </c>
      <c r="F20" s="482">
        <f t="shared" si="0"/>
        <v>0</v>
      </c>
      <c r="G20" s="475"/>
    </row>
    <row r="21" spans="1:7" ht="18" customHeight="1">
      <c r="A21" s="51"/>
      <c r="B21" s="59"/>
      <c r="C21" s="480">
        <f t="shared" si="1"/>
        <v>6</v>
      </c>
      <c r="D21" s="483" t="s">
        <v>419</v>
      </c>
      <c r="E21" s="484">
        <v>0</v>
      </c>
      <c r="F21" s="482">
        <f t="shared" si="0"/>
        <v>0</v>
      </c>
      <c r="G21" s="475"/>
    </row>
    <row r="22" spans="1:7" ht="17.25" customHeight="1">
      <c r="A22" s="51"/>
      <c r="B22" s="59"/>
      <c r="C22" s="480">
        <f t="shared" si="1"/>
        <v>7</v>
      </c>
      <c r="D22" s="483" t="s">
        <v>420</v>
      </c>
      <c r="E22" s="484">
        <v>0</v>
      </c>
      <c r="F22" s="482">
        <f t="shared" si="0"/>
        <v>0</v>
      </c>
      <c r="G22" s="475"/>
    </row>
    <row r="23" spans="1:7" ht="17.25" customHeight="1">
      <c r="A23" s="51"/>
      <c r="B23" s="59"/>
      <c r="C23" s="480">
        <v>8</v>
      </c>
      <c r="D23" s="483" t="s">
        <v>421</v>
      </c>
      <c r="E23" s="484">
        <v>0</v>
      </c>
      <c r="F23" s="482">
        <f t="shared" si="0"/>
        <v>0</v>
      </c>
      <c r="G23" s="475"/>
    </row>
    <row r="24" spans="1:7" ht="13.5" customHeight="1">
      <c r="A24" s="51"/>
      <c r="B24" s="59"/>
      <c r="C24" s="480"/>
      <c r="D24" s="477" t="s">
        <v>422</v>
      </c>
      <c r="E24" s="478">
        <v>0</v>
      </c>
      <c r="F24" s="479">
        <f t="shared" si="0"/>
        <v>0</v>
      </c>
      <c r="G24" s="475"/>
    </row>
    <row r="25" spans="1:7" ht="15">
      <c r="A25" s="51"/>
      <c r="B25" s="59"/>
      <c r="C25" s="472" t="s">
        <v>423</v>
      </c>
      <c r="D25" s="476" t="s">
        <v>424</v>
      </c>
      <c r="E25" s="306">
        <v>0</v>
      </c>
      <c r="F25" s="474">
        <f t="shared" si="0"/>
        <v>0</v>
      </c>
      <c r="G25" s="475"/>
    </row>
    <row r="26" spans="1:7" ht="15">
      <c r="A26" s="51"/>
      <c r="B26" s="59"/>
      <c r="C26" s="485"/>
      <c r="D26" s="486"/>
      <c r="E26" s="306"/>
      <c r="F26" s="474"/>
      <c r="G26" s="475"/>
    </row>
    <row r="27" spans="1:7" ht="15">
      <c r="A27" s="51"/>
      <c r="B27" s="59"/>
      <c r="C27" s="487" t="s">
        <v>425</v>
      </c>
      <c r="D27" s="488"/>
      <c r="E27" s="489">
        <v>0</v>
      </c>
      <c r="F27" s="474">
        <f t="shared" si="0"/>
        <v>0</v>
      </c>
      <c r="G27" s="475"/>
    </row>
    <row r="28" spans="1:7" ht="15.75" thickBot="1">
      <c r="A28" s="76"/>
      <c r="B28" s="76"/>
      <c r="C28" s="490" t="s">
        <v>426</v>
      </c>
      <c r="D28" s="491"/>
      <c r="E28" s="492">
        <v>0</v>
      </c>
      <c r="F28" s="493">
        <f t="shared" si="0"/>
        <v>0</v>
      </c>
      <c r="G28" s="76"/>
    </row>
    <row r="29" spans="1:7">
      <c r="A29" s="76"/>
      <c r="B29" s="76"/>
      <c r="C29" s="76"/>
      <c r="D29" s="76"/>
      <c r="E29" s="76"/>
      <c r="F29" s="76"/>
      <c r="G29" s="76"/>
    </row>
    <row r="30" spans="1:7" ht="15">
      <c r="A30" s="76"/>
      <c r="B30" s="494"/>
      <c r="C30" s="494" t="s">
        <v>7</v>
      </c>
      <c r="D30" s="76"/>
      <c r="E30" s="495"/>
      <c r="F30" s="496" t="s">
        <v>8</v>
      </c>
      <c r="G30" s="497"/>
    </row>
    <row r="31" spans="1:7">
      <c r="A31" s="76"/>
      <c r="B31" s="76"/>
      <c r="C31" s="76"/>
      <c r="D31" s="76"/>
      <c r="E31" s="76"/>
      <c r="F31" s="76"/>
      <c r="G31" s="76"/>
    </row>
  </sheetData>
  <mergeCells count="5">
    <mergeCell ref="C8:E8"/>
    <mergeCell ref="C26:D26"/>
    <mergeCell ref="C27:D27"/>
    <mergeCell ref="C28:D28"/>
    <mergeCell ref="B3:F3"/>
  </mergeCells>
  <pageMargins left="0.7" right="0.7" top="0.75" bottom="0.75" header="0.3" footer="0.3"/>
  <pageSetup paperSize="9" scale="60" orientation="portrait" r:id="rId1"/>
</worksheet>
</file>

<file path=xl/worksheets/sheet2.xml><?xml version="1.0" encoding="utf-8"?>
<worksheet xmlns="http://schemas.openxmlformats.org/spreadsheetml/2006/main" xmlns:r="http://schemas.openxmlformats.org/officeDocument/2006/relationships">
  <dimension ref="A2:K41"/>
  <sheetViews>
    <sheetView view="pageBreakPreview" topLeftCell="A25" zoomScale="85" zoomScaleNormal="85" zoomScaleSheetLayoutView="85" workbookViewId="0">
      <selection activeCell="K14" sqref="K14"/>
    </sheetView>
  </sheetViews>
  <sheetFormatPr defaultColWidth="8.7109375" defaultRowHeight="12.75"/>
  <cols>
    <col min="1" max="1" width="12.5703125" customWidth="1"/>
    <col min="3" max="3" width="72.5703125" customWidth="1"/>
    <col min="4" max="4" width="12.140625" customWidth="1"/>
    <col min="5" max="5" width="10.42578125" customWidth="1"/>
    <col min="6" max="6" width="13.5703125" customWidth="1"/>
    <col min="7" max="7" width="14" customWidth="1"/>
    <col min="8" max="8" width="11.7109375" bestFit="1" customWidth="1"/>
    <col min="9" max="9" width="11.5703125" customWidth="1"/>
    <col min="10" max="10" width="10.28515625" bestFit="1" customWidth="1"/>
  </cols>
  <sheetData>
    <row r="2" spans="1:8" ht="15.75">
      <c r="A2" s="460" t="s">
        <v>0</v>
      </c>
      <c r="B2" s="461" t="s">
        <v>1</v>
      </c>
      <c r="C2" s="461"/>
      <c r="D2" s="461"/>
      <c r="E2" s="461"/>
      <c r="F2" s="462"/>
      <c r="G2" s="462"/>
    </row>
    <row r="3" spans="1:8" ht="15.75">
      <c r="A3" s="463" t="s">
        <v>2</v>
      </c>
      <c r="B3" s="461" t="s">
        <v>3</v>
      </c>
      <c r="C3" s="461"/>
      <c r="D3" s="461"/>
      <c r="E3" s="461"/>
      <c r="F3" s="462"/>
      <c r="G3" s="462"/>
    </row>
    <row r="4" spans="1:8" ht="37.5" customHeight="1">
      <c r="A4" s="463" t="s">
        <v>4</v>
      </c>
      <c r="B4" s="464" t="s">
        <v>387</v>
      </c>
      <c r="C4" s="464"/>
      <c r="D4" s="464"/>
      <c r="E4" s="464"/>
      <c r="F4" s="464"/>
      <c r="G4" s="464"/>
    </row>
    <row r="5" spans="1:8" ht="15.75">
      <c r="A5" s="49" t="s">
        <v>5</v>
      </c>
      <c r="B5" s="50" t="s">
        <v>6</v>
      </c>
      <c r="C5" s="50"/>
      <c r="D5" s="50"/>
      <c r="E5" s="50"/>
      <c r="F5" s="51"/>
      <c r="G5" s="51"/>
    </row>
    <row r="8" spans="1:8">
      <c r="A8" s="299"/>
      <c r="B8" s="300"/>
      <c r="C8" s="301"/>
      <c r="D8" s="302"/>
      <c r="E8" s="301"/>
      <c r="F8" s="301"/>
      <c r="G8" s="303"/>
    </row>
    <row r="9" spans="1:8" ht="15.75" thickBot="1">
      <c r="A9" s="519"/>
      <c r="B9" s="520" t="s">
        <v>9</v>
      </c>
      <c r="C9" s="520"/>
      <c r="D9" s="521"/>
      <c r="E9" s="522"/>
      <c r="F9" s="522"/>
      <c r="G9" s="523"/>
      <c r="H9" s="456"/>
    </row>
    <row r="10" spans="1:8" ht="15">
      <c r="A10" s="524" t="s">
        <v>10</v>
      </c>
      <c r="B10" s="525" t="s">
        <v>11</v>
      </c>
      <c r="C10" s="525" t="s">
        <v>12</v>
      </c>
      <c r="D10" s="525" t="s">
        <v>13</v>
      </c>
      <c r="E10" s="526" t="s">
        <v>14</v>
      </c>
      <c r="F10" s="526" t="s">
        <v>15</v>
      </c>
      <c r="G10" s="527" t="s">
        <v>16</v>
      </c>
      <c r="H10" s="456"/>
    </row>
    <row r="11" spans="1:8" ht="15.75" thickBot="1">
      <c r="A11" s="528"/>
      <c r="B11" s="529" t="s">
        <v>17</v>
      </c>
      <c r="C11" s="529" t="s">
        <v>18</v>
      </c>
      <c r="D11" s="529" t="s">
        <v>19</v>
      </c>
      <c r="E11" s="530"/>
      <c r="F11" s="530" t="s">
        <v>20</v>
      </c>
      <c r="G11" s="531" t="s">
        <v>20</v>
      </c>
      <c r="H11" s="456"/>
    </row>
    <row r="12" spans="1:8" ht="15" thickBot="1">
      <c r="A12" s="532">
        <v>0</v>
      </c>
      <c r="B12" s="533">
        <v>1</v>
      </c>
      <c r="C12" s="533">
        <v>2</v>
      </c>
      <c r="D12" s="533">
        <v>3</v>
      </c>
      <c r="E12" s="533">
        <v>4</v>
      </c>
      <c r="F12" s="533">
        <v>5</v>
      </c>
      <c r="G12" s="534">
        <v>7</v>
      </c>
      <c r="H12" s="456"/>
    </row>
    <row r="13" spans="1:8" ht="96" customHeight="1">
      <c r="A13" s="535">
        <v>1</v>
      </c>
      <c r="B13" s="536" t="s">
        <v>21</v>
      </c>
      <c r="C13" s="537" t="s">
        <v>22</v>
      </c>
      <c r="D13" s="538" t="s">
        <v>23</v>
      </c>
      <c r="E13" s="539">
        <v>1</v>
      </c>
      <c r="F13" s="540">
        <v>0</v>
      </c>
      <c r="G13" s="541">
        <v>0</v>
      </c>
      <c r="H13" s="456"/>
    </row>
    <row r="14" spans="1:8" ht="48.75" customHeight="1">
      <c r="A14" s="542">
        <v>2</v>
      </c>
      <c r="B14" s="543" t="s">
        <v>24</v>
      </c>
      <c r="C14" s="544" t="s">
        <v>25</v>
      </c>
      <c r="D14" s="545" t="s">
        <v>26</v>
      </c>
      <c r="E14" s="546">
        <v>1</v>
      </c>
      <c r="F14" s="547">
        <v>0</v>
      </c>
      <c r="G14" s="548">
        <v>0</v>
      </c>
      <c r="H14" s="456"/>
    </row>
    <row r="15" spans="1:8" ht="33.75" customHeight="1">
      <c r="A15" s="542">
        <v>3</v>
      </c>
      <c r="B15" s="543" t="s">
        <v>27</v>
      </c>
      <c r="C15" s="549" t="s">
        <v>28</v>
      </c>
      <c r="D15" s="545" t="s">
        <v>23</v>
      </c>
      <c r="E15" s="546">
        <v>1</v>
      </c>
      <c r="F15" s="547">
        <v>0</v>
      </c>
      <c r="G15" s="548">
        <v>0</v>
      </c>
      <c r="H15" s="456"/>
    </row>
    <row r="16" spans="1:8" ht="49.5" customHeight="1">
      <c r="A16" s="550">
        <v>4</v>
      </c>
      <c r="B16" s="551" t="s">
        <v>29</v>
      </c>
      <c r="C16" s="544" t="s">
        <v>30</v>
      </c>
      <c r="D16" s="545" t="s">
        <v>23</v>
      </c>
      <c r="E16" s="552">
        <v>1</v>
      </c>
      <c r="F16" s="547">
        <v>0</v>
      </c>
      <c r="G16" s="548">
        <v>0</v>
      </c>
      <c r="H16" s="456"/>
    </row>
    <row r="17" spans="1:10" ht="46.5" customHeight="1">
      <c r="A17" s="542">
        <v>5</v>
      </c>
      <c r="B17" s="551" t="s">
        <v>31</v>
      </c>
      <c r="C17" s="544" t="s">
        <v>32</v>
      </c>
      <c r="D17" s="545" t="s">
        <v>23</v>
      </c>
      <c r="E17" s="552">
        <v>1</v>
      </c>
      <c r="F17" s="547">
        <v>0</v>
      </c>
      <c r="G17" s="548">
        <v>0</v>
      </c>
      <c r="H17" s="456"/>
    </row>
    <row r="18" spans="1:10" s="278" customFormat="1" ht="30" customHeight="1">
      <c r="A18" s="542">
        <v>6</v>
      </c>
      <c r="B18" s="543" t="s">
        <v>369</v>
      </c>
      <c r="C18" s="553" t="s">
        <v>34</v>
      </c>
      <c r="D18" s="545" t="s">
        <v>374</v>
      </c>
      <c r="E18" s="546">
        <v>1</v>
      </c>
      <c r="F18" s="547">
        <v>106568.21</v>
      </c>
      <c r="G18" s="548">
        <v>106568.21</v>
      </c>
      <c r="H18" s="457"/>
    </row>
    <row r="19" spans="1:10" s="278" customFormat="1" ht="15" customHeight="1">
      <c r="A19" s="542">
        <v>7</v>
      </c>
      <c r="B19" s="543" t="s">
        <v>370</v>
      </c>
      <c r="C19" s="553" t="s">
        <v>368</v>
      </c>
      <c r="D19" s="545" t="s">
        <v>35</v>
      </c>
      <c r="E19" s="546">
        <v>1</v>
      </c>
      <c r="F19" s="547">
        <v>67429.45</v>
      </c>
      <c r="G19" s="548">
        <v>67429.45</v>
      </c>
      <c r="H19" s="457"/>
      <c r="J19" s="279"/>
    </row>
    <row r="20" spans="1:10" s="278" customFormat="1" ht="30" customHeight="1">
      <c r="A20" s="542">
        <v>8</v>
      </c>
      <c r="B20" s="543" t="s">
        <v>371</v>
      </c>
      <c r="C20" s="553" t="s">
        <v>37</v>
      </c>
      <c r="D20" s="545" t="s">
        <v>23</v>
      </c>
      <c r="E20" s="546">
        <v>1</v>
      </c>
      <c r="F20" s="547">
        <v>0</v>
      </c>
      <c r="G20" s="548">
        <v>0</v>
      </c>
      <c r="H20" s="457"/>
    </row>
    <row r="21" spans="1:10" s="280" customFormat="1" ht="30" customHeight="1">
      <c r="A21" s="542">
        <v>9</v>
      </c>
      <c r="B21" s="543" t="s">
        <v>33</v>
      </c>
      <c r="C21" s="553" t="s">
        <v>382</v>
      </c>
      <c r="D21" s="545" t="s">
        <v>23</v>
      </c>
      <c r="E21" s="546">
        <v>1</v>
      </c>
      <c r="F21" s="547">
        <v>0</v>
      </c>
      <c r="G21" s="548">
        <v>0</v>
      </c>
      <c r="H21" s="457"/>
    </row>
    <row r="22" spans="1:10" s="280" customFormat="1" ht="30" customHeight="1">
      <c r="A22" s="542">
        <v>10</v>
      </c>
      <c r="B22" s="543" t="s">
        <v>36</v>
      </c>
      <c r="C22" s="553" t="s">
        <v>383</v>
      </c>
      <c r="D22" s="545" t="s">
        <v>23</v>
      </c>
      <c r="E22" s="546">
        <v>1</v>
      </c>
      <c r="F22" s="547">
        <v>0</v>
      </c>
      <c r="G22" s="548">
        <v>0</v>
      </c>
      <c r="H22" s="457"/>
    </row>
    <row r="23" spans="1:10" ht="51" customHeight="1">
      <c r="A23" s="542">
        <v>11</v>
      </c>
      <c r="B23" s="551" t="s">
        <v>38</v>
      </c>
      <c r="C23" s="544" t="s">
        <v>42</v>
      </c>
      <c r="D23" s="545" t="s">
        <v>23</v>
      </c>
      <c r="E23" s="552">
        <v>1</v>
      </c>
      <c r="F23" s="547">
        <v>0</v>
      </c>
      <c r="G23" s="548">
        <v>0</v>
      </c>
      <c r="H23" s="456"/>
    </row>
    <row r="24" spans="1:10" ht="60.75" customHeight="1">
      <c r="A24" s="550">
        <v>12</v>
      </c>
      <c r="B24" s="551" t="s">
        <v>372</v>
      </c>
      <c r="C24" s="544" t="s">
        <v>43</v>
      </c>
      <c r="D24" s="545" t="s">
        <v>23</v>
      </c>
      <c r="E24" s="552">
        <v>1</v>
      </c>
      <c r="F24" s="547">
        <v>0</v>
      </c>
      <c r="G24" s="548">
        <v>0</v>
      </c>
      <c r="H24" s="456"/>
    </row>
    <row r="25" spans="1:10" ht="63.75" customHeight="1">
      <c r="A25" s="542">
        <v>13</v>
      </c>
      <c r="B25" s="551" t="s">
        <v>39</v>
      </c>
      <c r="C25" s="544" t="s">
        <v>45</v>
      </c>
      <c r="D25" s="545" t="s">
        <v>23</v>
      </c>
      <c r="E25" s="552">
        <v>1</v>
      </c>
      <c r="F25" s="547">
        <v>0</v>
      </c>
      <c r="G25" s="548">
        <v>0</v>
      </c>
      <c r="H25" s="456"/>
    </row>
    <row r="26" spans="1:10" s="280" customFormat="1" ht="25.5" customHeight="1">
      <c r="A26" s="550">
        <v>14</v>
      </c>
      <c r="B26" s="543" t="s">
        <v>41</v>
      </c>
      <c r="C26" s="553" t="s">
        <v>376</v>
      </c>
      <c r="D26" s="545" t="s">
        <v>374</v>
      </c>
      <c r="E26" s="546">
        <v>1</v>
      </c>
      <c r="F26" s="554">
        <v>220385.36</v>
      </c>
      <c r="G26" s="548">
        <v>220385.36</v>
      </c>
      <c r="H26" s="457"/>
    </row>
    <row r="27" spans="1:10" s="280" customFormat="1" ht="41.25" customHeight="1">
      <c r="A27" s="542">
        <v>15</v>
      </c>
      <c r="B27" s="543" t="s">
        <v>390</v>
      </c>
      <c r="C27" s="553" t="s">
        <v>391</v>
      </c>
      <c r="D27" s="545" t="s">
        <v>23</v>
      </c>
      <c r="E27" s="546">
        <v>1</v>
      </c>
      <c r="F27" s="554">
        <v>0</v>
      </c>
      <c r="G27" s="548">
        <v>0</v>
      </c>
      <c r="H27" s="457"/>
    </row>
    <row r="28" spans="1:10" ht="42.75" customHeight="1">
      <c r="A28" s="550">
        <v>16</v>
      </c>
      <c r="B28" s="551" t="s">
        <v>373</v>
      </c>
      <c r="C28" s="544" t="s">
        <v>46</v>
      </c>
      <c r="D28" s="545" t="s">
        <v>44</v>
      </c>
      <c r="E28" s="552">
        <v>12</v>
      </c>
      <c r="F28" s="547">
        <v>0</v>
      </c>
      <c r="G28" s="548">
        <v>0</v>
      </c>
      <c r="H28" s="456"/>
    </row>
    <row r="29" spans="1:10" ht="31.5" customHeight="1">
      <c r="A29" s="542">
        <v>17</v>
      </c>
      <c r="B29" s="551" t="s">
        <v>377</v>
      </c>
      <c r="C29" s="544" t="s">
        <v>47</v>
      </c>
      <c r="D29" s="545" t="s">
        <v>35</v>
      </c>
      <c r="E29" s="552">
        <v>1</v>
      </c>
      <c r="F29" s="547">
        <v>1712722.47</v>
      </c>
      <c r="G29" s="548">
        <v>1712722.47</v>
      </c>
      <c r="H29" s="456"/>
    </row>
    <row r="30" spans="1:10" ht="30.75" customHeight="1">
      <c r="A30" s="550">
        <v>18</v>
      </c>
      <c r="B30" s="551" t="s">
        <v>385</v>
      </c>
      <c r="C30" s="555" t="s">
        <v>384</v>
      </c>
      <c r="D30" s="545" t="s">
        <v>23</v>
      </c>
      <c r="E30" s="552">
        <v>1</v>
      </c>
      <c r="F30" s="547">
        <v>0</v>
      </c>
      <c r="G30" s="548">
        <v>0</v>
      </c>
      <c r="H30" s="456"/>
    </row>
    <row r="31" spans="1:10" ht="72" customHeight="1">
      <c r="A31" s="542">
        <v>19</v>
      </c>
      <c r="B31" s="551" t="s">
        <v>386</v>
      </c>
      <c r="C31" s="556" t="s">
        <v>430</v>
      </c>
      <c r="D31" s="545" t="s">
        <v>23</v>
      </c>
      <c r="E31" s="552">
        <v>1</v>
      </c>
      <c r="F31" s="547">
        <v>0</v>
      </c>
      <c r="G31" s="548">
        <v>0</v>
      </c>
      <c r="H31" s="456"/>
    </row>
    <row r="32" spans="1:10" ht="32.25" customHeight="1">
      <c r="A32" s="550">
        <v>20</v>
      </c>
      <c r="B32" s="551" t="s">
        <v>392</v>
      </c>
      <c r="C32" s="555" t="s">
        <v>401</v>
      </c>
      <c r="D32" s="545" t="s">
        <v>23</v>
      </c>
      <c r="E32" s="552">
        <v>1</v>
      </c>
      <c r="F32" s="547">
        <v>0</v>
      </c>
      <c r="G32" s="548">
        <v>0</v>
      </c>
      <c r="H32" s="456"/>
    </row>
    <row r="33" spans="1:11" ht="41.25" customHeight="1" thickBot="1">
      <c r="A33" s="542">
        <v>21</v>
      </c>
      <c r="B33" s="551" t="s">
        <v>395</v>
      </c>
      <c r="C33" s="555" t="s">
        <v>393</v>
      </c>
      <c r="D33" s="545" t="s">
        <v>374</v>
      </c>
      <c r="E33" s="546">
        <v>1</v>
      </c>
      <c r="F33" s="554">
        <v>40000</v>
      </c>
      <c r="G33" s="548">
        <v>40000</v>
      </c>
      <c r="H33" s="456"/>
    </row>
    <row r="34" spans="1:11" ht="30.75" customHeight="1" thickBot="1">
      <c r="A34" s="550">
        <v>22</v>
      </c>
      <c r="B34" s="551" t="s">
        <v>396</v>
      </c>
      <c r="C34" s="553" t="s">
        <v>394</v>
      </c>
      <c r="D34" s="545" t="s">
        <v>23</v>
      </c>
      <c r="E34" s="546">
        <v>1</v>
      </c>
      <c r="F34" s="554">
        <v>0</v>
      </c>
      <c r="G34" s="548">
        <v>0</v>
      </c>
      <c r="H34" s="456"/>
      <c r="K34" s="273"/>
    </row>
    <row r="35" spans="1:11" ht="30.75" customHeight="1">
      <c r="A35" s="542">
        <v>23</v>
      </c>
      <c r="B35" s="551" t="s">
        <v>400</v>
      </c>
      <c r="C35" s="557" t="s">
        <v>397</v>
      </c>
      <c r="D35" s="545" t="s">
        <v>374</v>
      </c>
      <c r="E35" s="552">
        <v>1</v>
      </c>
      <c r="F35" s="554">
        <v>23000</v>
      </c>
      <c r="G35" s="548">
        <v>23000</v>
      </c>
      <c r="H35" s="456"/>
    </row>
    <row r="36" spans="1:11" ht="38.25" customHeight="1" thickBot="1">
      <c r="A36" s="558">
        <v>24</v>
      </c>
      <c r="B36" s="559" t="s">
        <v>399</v>
      </c>
      <c r="C36" s="560" t="s">
        <v>398</v>
      </c>
      <c r="D36" s="561" t="s">
        <v>23</v>
      </c>
      <c r="E36" s="562">
        <v>1</v>
      </c>
      <c r="F36" s="563">
        <v>0</v>
      </c>
      <c r="G36" s="564">
        <v>0</v>
      </c>
      <c r="H36" s="456"/>
    </row>
    <row r="37" spans="1:11" ht="12" customHeight="1" thickBot="1">
      <c r="A37" s="573"/>
      <c r="B37" s="574"/>
      <c r="C37" s="575"/>
      <c r="D37" s="574"/>
      <c r="E37" s="574"/>
      <c r="F37" s="565"/>
      <c r="G37" s="576"/>
      <c r="H37" s="458"/>
    </row>
    <row r="38" spans="1:11" ht="16.5" customHeight="1" thickBot="1">
      <c r="A38" s="566"/>
      <c r="B38" s="567"/>
      <c r="C38" s="568" t="s">
        <v>48</v>
      </c>
      <c r="D38" s="569"/>
      <c r="E38" s="570"/>
      <c r="F38" s="571"/>
      <c r="G38" s="572"/>
      <c r="H38" s="456"/>
    </row>
    <row r="39" spans="1:11">
      <c r="A39" s="456"/>
      <c r="B39" s="456"/>
      <c r="C39" s="456"/>
      <c r="D39" s="456"/>
      <c r="E39" s="456"/>
      <c r="F39" s="456"/>
      <c r="G39" s="456"/>
      <c r="H39" s="456"/>
    </row>
    <row r="40" spans="1:11" ht="15">
      <c r="A40" s="456"/>
      <c r="B40" s="494" t="s">
        <v>7</v>
      </c>
      <c r="C40" s="76"/>
      <c r="D40" s="495"/>
      <c r="E40" s="496" t="s">
        <v>8</v>
      </c>
      <c r="F40" s="456"/>
      <c r="G40" s="456"/>
      <c r="H40" s="456"/>
    </row>
    <row r="41" spans="1:11">
      <c r="A41" s="456"/>
      <c r="B41" s="456"/>
      <c r="C41" s="456"/>
      <c r="D41" s="456"/>
      <c r="E41" s="456"/>
      <c r="F41" s="456"/>
      <c r="G41" s="456"/>
      <c r="H41" s="456"/>
    </row>
  </sheetData>
  <mergeCells count="1">
    <mergeCell ref="B4:G4"/>
  </mergeCells>
  <pageMargins left="0.7" right="0.28000000000000003" top="0.16" bottom="0.16" header="0.12" footer="0.16"/>
  <pageSetup scale="90" orientation="landscape" verticalDpi="300" r:id="rId1"/>
</worksheet>
</file>

<file path=xl/worksheets/sheet3.xml><?xml version="1.0" encoding="utf-8"?>
<worksheet xmlns="http://schemas.openxmlformats.org/spreadsheetml/2006/main" xmlns:r="http://schemas.openxmlformats.org/officeDocument/2006/relationships">
  <sheetPr>
    <outlinePr summaryBelow="0" summaryRight="0"/>
  </sheetPr>
  <dimension ref="A1:K23"/>
  <sheetViews>
    <sheetView view="pageBreakPreview" zoomScaleNormal="85" workbookViewId="0">
      <selection activeCell="K14" sqref="K14"/>
    </sheetView>
  </sheetViews>
  <sheetFormatPr defaultColWidth="10" defaultRowHeight="12.75"/>
  <cols>
    <col min="1" max="1" width="9.5703125" customWidth="1"/>
    <col min="3" max="3" width="50.7109375" customWidth="1"/>
    <col min="5" max="5" width="8.5703125" bestFit="1" customWidth="1"/>
    <col min="6" max="6" width="13" bestFit="1" customWidth="1"/>
    <col min="7" max="7" width="9.7109375" bestFit="1" customWidth="1"/>
    <col min="8" max="8" width="18" customWidth="1"/>
  </cols>
  <sheetData>
    <row r="1" spans="1:11" ht="20.100000000000001" customHeight="1">
      <c r="A1" s="41" t="s">
        <v>0</v>
      </c>
      <c r="B1" s="42"/>
      <c r="C1" s="42" t="s">
        <v>1</v>
      </c>
      <c r="D1" s="42"/>
      <c r="E1" s="43"/>
      <c r="F1" s="48"/>
      <c r="G1" s="44"/>
    </row>
    <row r="2" spans="1:11" ht="20.100000000000001" customHeight="1">
      <c r="A2" s="46" t="s">
        <v>2</v>
      </c>
      <c r="B2" s="42"/>
      <c r="C2" s="42" t="s">
        <v>389</v>
      </c>
      <c r="D2" s="42"/>
      <c r="E2" s="43"/>
      <c r="F2" s="48"/>
      <c r="G2" s="47"/>
    </row>
    <row r="3" spans="1:11" ht="48.75" customHeight="1">
      <c r="A3" s="46" t="s">
        <v>4</v>
      </c>
      <c r="B3" s="42"/>
      <c r="C3" s="498" t="s">
        <v>387</v>
      </c>
      <c r="D3" s="498"/>
      <c r="E3" s="498"/>
      <c r="F3" s="498"/>
      <c r="G3" s="498"/>
    </row>
    <row r="4" spans="1:11" ht="20.100000000000001" customHeight="1">
      <c r="A4" s="49" t="s">
        <v>5</v>
      </c>
      <c r="B4" s="50"/>
      <c r="C4" s="50" t="s">
        <v>6</v>
      </c>
      <c r="D4" s="50"/>
      <c r="E4" s="51"/>
      <c r="F4" s="51"/>
      <c r="G4" s="52"/>
    </row>
    <row r="5" spans="1:11" ht="15" customHeight="1">
      <c r="A5" s="50"/>
      <c r="B5" s="50"/>
      <c r="C5" s="53"/>
      <c r="D5" s="51"/>
      <c r="E5" s="51"/>
      <c r="F5" s="51"/>
      <c r="G5" s="52"/>
    </row>
    <row r="6" spans="1:11" ht="15" customHeight="1">
      <c r="A6" s="54" t="s">
        <v>49</v>
      </c>
      <c r="B6" s="55"/>
      <c r="C6" s="55"/>
      <c r="D6" s="55"/>
      <c r="E6" s="55"/>
      <c r="F6" s="55"/>
      <c r="G6" s="55"/>
    </row>
    <row r="7" spans="1:11" ht="15" customHeight="1">
      <c r="A7" s="51"/>
      <c r="B7" s="59"/>
      <c r="C7" s="52"/>
      <c r="D7" s="59"/>
      <c r="E7" s="45"/>
      <c r="F7" s="45"/>
      <c r="G7" s="109"/>
    </row>
    <row r="8" spans="1:11" ht="15" customHeight="1">
      <c r="A8" s="110" t="s">
        <v>50</v>
      </c>
      <c r="B8" s="51"/>
      <c r="C8" s="59"/>
      <c r="D8" s="52"/>
      <c r="E8" s="45"/>
      <c r="F8" s="45"/>
      <c r="G8" s="143"/>
    </row>
    <row r="9" spans="1:11" ht="15" customHeight="1">
      <c r="A9" s="51"/>
      <c r="B9" s="51"/>
      <c r="C9" s="59"/>
      <c r="D9" s="52"/>
      <c r="E9" s="45"/>
      <c r="F9" s="45"/>
      <c r="G9" s="143"/>
    </row>
    <row r="10" spans="1:11" ht="15" customHeight="1">
      <c r="A10" s="62" t="s">
        <v>10</v>
      </c>
      <c r="B10" s="63" t="s">
        <v>11</v>
      </c>
      <c r="C10" s="63" t="s">
        <v>12</v>
      </c>
      <c r="D10" s="63" t="s">
        <v>13</v>
      </c>
      <c r="E10" s="64" t="s">
        <v>14</v>
      </c>
      <c r="F10" s="64" t="s">
        <v>15</v>
      </c>
      <c r="G10" s="158" t="s">
        <v>51</v>
      </c>
    </row>
    <row r="11" spans="1:11" ht="15" customHeight="1">
      <c r="A11" s="65"/>
      <c r="B11" s="66" t="s">
        <v>17</v>
      </c>
      <c r="C11" s="66" t="s">
        <v>18</v>
      </c>
      <c r="D11" s="66" t="s">
        <v>19</v>
      </c>
      <c r="E11" s="67" t="s">
        <v>52</v>
      </c>
      <c r="F11" s="67" t="s">
        <v>20</v>
      </c>
      <c r="G11" s="175" t="s">
        <v>52</v>
      </c>
      <c r="I11" s="276"/>
      <c r="J11" s="276"/>
      <c r="K11" s="276"/>
    </row>
    <row r="12" spans="1:11" ht="15" customHeight="1">
      <c r="A12" s="128">
        <v>0</v>
      </c>
      <c r="B12" s="129">
        <f>A12+1</f>
        <v>1</v>
      </c>
      <c r="C12" s="129">
        <f>B12+1</f>
        <v>2</v>
      </c>
      <c r="D12" s="129">
        <f>C12+1</f>
        <v>3</v>
      </c>
      <c r="E12" s="129">
        <v>4</v>
      </c>
      <c r="F12" s="129">
        <v>5</v>
      </c>
      <c r="G12" s="358">
        <f>F12+1</f>
        <v>6</v>
      </c>
    </row>
    <row r="13" spans="1:11" ht="15" customHeight="1">
      <c r="A13" s="269" t="s">
        <v>53</v>
      </c>
      <c r="B13" s="314"/>
      <c r="C13" s="314"/>
      <c r="D13" s="314"/>
      <c r="E13" s="314"/>
      <c r="F13" s="314"/>
      <c r="G13" s="583"/>
    </row>
    <row r="14" spans="1:11" ht="15" customHeight="1">
      <c r="A14" s="270">
        <v>1</v>
      </c>
      <c r="B14" s="271" t="s">
        <v>54</v>
      </c>
      <c r="C14" s="272" t="s">
        <v>55</v>
      </c>
      <c r="D14" s="271" t="s">
        <v>56</v>
      </c>
      <c r="E14" s="273">
        <f>(106965-106220)/1000</f>
        <v>0.745</v>
      </c>
      <c r="F14" s="271">
        <v>0</v>
      </c>
      <c r="G14" s="274">
        <f>E14*F14</f>
        <v>0</v>
      </c>
    </row>
    <row r="15" spans="1:11" ht="15" customHeight="1">
      <c r="A15" s="317" t="s">
        <v>57</v>
      </c>
      <c r="B15" s="318"/>
      <c r="C15" s="318"/>
      <c r="D15" s="318"/>
      <c r="E15" s="318"/>
      <c r="F15" s="318"/>
      <c r="G15" s="184">
        <f>SUM(G14:G14)</f>
        <v>0</v>
      </c>
    </row>
    <row r="16" spans="1:11" s="81" customFormat="1" ht="15" customHeight="1">
      <c r="A16" s="75"/>
      <c r="B16" s="75"/>
      <c r="C16" s="75"/>
      <c r="D16" s="75"/>
      <c r="E16" s="75"/>
      <c r="F16" s="75"/>
      <c r="G16" s="77"/>
    </row>
    <row r="17" spans="1:8" s="81" customFormat="1" ht="15" customHeight="1">
      <c r="A17" s="75"/>
      <c r="B17" s="75"/>
      <c r="C17" s="75"/>
      <c r="D17" s="75"/>
      <c r="E17" s="75"/>
      <c r="F17" s="75"/>
      <c r="G17" s="77"/>
    </row>
    <row r="18" spans="1:8" s="81" customFormat="1" ht="15" customHeight="1">
      <c r="A18" s="75"/>
      <c r="B18" s="78" t="s">
        <v>7</v>
      </c>
      <c r="C18" s="75"/>
      <c r="D18" s="75"/>
      <c r="E18" s="75"/>
      <c r="F18" s="79" t="s">
        <v>8</v>
      </c>
      <c r="G18" s="77"/>
    </row>
    <row r="19" spans="1:8" s="81" customFormat="1" ht="15" customHeight="1">
      <c r="A19" s="75"/>
      <c r="B19" s="75"/>
      <c r="C19" s="75"/>
      <c r="D19" s="75"/>
      <c r="E19" s="75"/>
      <c r="F19" s="75"/>
      <c r="G19" s="77"/>
    </row>
    <row r="20" spans="1:8" s="81" customFormat="1" ht="15" customHeight="1">
      <c r="A20" s="75"/>
      <c r="B20" s="75"/>
      <c r="C20" s="75"/>
      <c r="D20" s="75"/>
      <c r="E20" s="185"/>
      <c r="F20" s="75"/>
      <c r="G20" s="77"/>
    </row>
    <row r="23" spans="1:8" ht="13.15" customHeight="1">
      <c r="H23" s="275"/>
    </row>
  </sheetData>
  <mergeCells count="2">
    <mergeCell ref="A15:F15"/>
    <mergeCell ref="C3:G3"/>
  </mergeCells>
  <printOptions horizontalCentered="1"/>
  <pageMargins left="0.71" right="0.71" top="0.75" bottom="0.75" header="0.31" footer="0.31"/>
  <pageSetup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sheetPr>
    <outlinePr summaryBelow="0" summaryRight="0"/>
  </sheetPr>
  <dimension ref="A1:IQ28"/>
  <sheetViews>
    <sheetView view="pageBreakPreview" zoomScaleNormal="85" workbookViewId="0">
      <selection activeCell="K14" sqref="K14"/>
    </sheetView>
  </sheetViews>
  <sheetFormatPr defaultColWidth="8" defaultRowHeight="12.75"/>
  <cols>
    <col min="1" max="1" width="9.42578125" style="80" customWidth="1"/>
    <col min="2" max="2" width="7.5703125" style="80" customWidth="1"/>
    <col min="3" max="3" width="50.7109375" style="80" customWidth="1"/>
    <col min="4" max="4" width="10" style="80" bestFit="1" customWidth="1"/>
    <col min="5" max="5" width="13.42578125" style="142" customWidth="1"/>
    <col min="6" max="6" width="13" style="142" bestFit="1" customWidth="1"/>
    <col min="7" max="7" width="14.28515625" style="80" bestFit="1" customWidth="1"/>
    <col min="8" max="251" width="8" style="80"/>
  </cols>
  <sheetData>
    <row r="1" spans="1:251" ht="20.100000000000001" customHeight="1">
      <c r="A1" s="41" t="s">
        <v>0</v>
      </c>
      <c r="B1" s="42"/>
      <c r="C1" s="42" t="s">
        <v>1</v>
      </c>
      <c r="D1" s="42"/>
      <c r="E1" s="43"/>
      <c r="F1" s="48"/>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row>
    <row r="2" spans="1:251" ht="20.100000000000001" customHeight="1">
      <c r="A2" s="46" t="s">
        <v>2</v>
      </c>
      <c r="B2" s="42"/>
      <c r="C2" s="42" t="s">
        <v>389</v>
      </c>
      <c r="D2" s="42"/>
      <c r="E2" s="43"/>
      <c r="F2" s="48"/>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row>
    <row r="3" spans="1:251" ht="54.75" customHeight="1">
      <c r="A3" s="46" t="s">
        <v>4</v>
      </c>
      <c r="B3" s="42"/>
      <c r="C3" s="498" t="str">
        <f>Bill1!C3</f>
        <v>Reabilitare DN66 prin reamenajarea sectorului cuprins intre km 105+000 – km 105+580 in vederea construirii unui pod nou peste Jiu de la Meri la km 105+250 si reamenajare sector km 106+220 – km 106+965 din zona Manastirii Lainici</v>
      </c>
      <c r="D3" s="498"/>
      <c r="E3" s="498"/>
      <c r="F3" s="498"/>
      <c r="G3" s="498"/>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row>
    <row r="4" spans="1:251" ht="20.100000000000001" customHeight="1">
      <c r="A4" s="49" t="s">
        <v>5</v>
      </c>
      <c r="B4" s="50"/>
      <c r="C4" s="50" t="s">
        <v>6</v>
      </c>
      <c r="D4" s="50"/>
      <c r="E4" s="51"/>
      <c r="F4" s="51"/>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row>
    <row r="5" spans="1:251" ht="15" customHeight="1">
      <c r="A5" s="50"/>
      <c r="B5" s="50"/>
      <c r="C5" s="53"/>
      <c r="D5" s="51"/>
      <c r="E5" s="51"/>
      <c r="F5" s="51"/>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row>
    <row r="6" spans="1:251" ht="15" customHeight="1">
      <c r="A6" s="54" t="s">
        <v>58</v>
      </c>
      <c r="B6" s="55"/>
      <c r="C6" s="55"/>
      <c r="D6" s="55"/>
      <c r="E6" s="55"/>
      <c r="F6" s="55"/>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row>
    <row r="7" spans="1:251" s="57" customFormat="1" ht="15" customHeight="1">
      <c r="B7" s="52"/>
      <c r="C7" s="52"/>
      <c r="D7" s="52"/>
      <c r="E7" s="52"/>
      <c r="F7" s="52"/>
    </row>
    <row r="8" spans="1:251" s="57" customFormat="1" ht="15" customHeight="1">
      <c r="A8" s="110" t="s">
        <v>59</v>
      </c>
      <c r="B8" s="52"/>
      <c r="C8" s="52"/>
      <c r="D8" s="52"/>
      <c r="E8" s="52"/>
      <c r="F8" s="52"/>
    </row>
    <row r="9" spans="1:251" s="57" customFormat="1" ht="15" customHeight="1">
      <c r="B9" s="51"/>
      <c r="C9" s="59"/>
      <c r="D9" s="52"/>
      <c r="E9" s="45"/>
      <c r="F9" s="45"/>
    </row>
    <row r="10" spans="1:251" s="57" customFormat="1" ht="15" customHeight="1">
      <c r="A10" s="62" t="s">
        <v>10</v>
      </c>
      <c r="B10" s="63" t="s">
        <v>11</v>
      </c>
      <c r="C10" s="63" t="s">
        <v>12</v>
      </c>
      <c r="D10" s="63" t="s">
        <v>13</v>
      </c>
      <c r="E10" s="64" t="s">
        <v>14</v>
      </c>
      <c r="F10" s="64" t="s">
        <v>15</v>
      </c>
      <c r="G10" s="158" t="s">
        <v>51</v>
      </c>
      <c r="H10" s="171"/>
      <c r="I10" s="171"/>
    </row>
    <row r="11" spans="1:251" ht="15" customHeight="1">
      <c r="A11" s="263"/>
      <c r="B11" s="264" t="s">
        <v>17</v>
      </c>
      <c r="C11" s="264" t="s">
        <v>18</v>
      </c>
      <c r="D11" s="264" t="s">
        <v>19</v>
      </c>
      <c r="E11" s="265" t="s">
        <v>52</v>
      </c>
      <c r="F11" s="265" t="s">
        <v>20</v>
      </c>
      <c r="G11" s="266" t="s">
        <v>52</v>
      </c>
      <c r="H11" s="172"/>
      <c r="I11" s="172"/>
    </row>
    <row r="12" spans="1:251" ht="15" customHeight="1">
      <c r="A12" s="68">
        <v>0</v>
      </c>
      <c r="B12" s="69">
        <f>A12+1</f>
        <v>1</v>
      </c>
      <c r="C12" s="69">
        <f>B12+1</f>
        <v>2</v>
      </c>
      <c r="D12" s="69">
        <f>C12+1</f>
        <v>3</v>
      </c>
      <c r="E12" s="69">
        <v>4</v>
      </c>
      <c r="F12" s="69">
        <v>5</v>
      </c>
      <c r="G12" s="267">
        <v>6</v>
      </c>
      <c r="H12" s="172"/>
      <c r="I12" s="172"/>
    </row>
    <row r="13" spans="1:251" ht="15" customHeight="1">
      <c r="A13" s="319" t="s">
        <v>60</v>
      </c>
      <c r="B13" s="320"/>
      <c r="C13" s="320"/>
      <c r="D13" s="320"/>
      <c r="E13" s="320"/>
      <c r="F13" s="320"/>
      <c r="G13" s="268"/>
      <c r="H13" s="172"/>
      <c r="I13" s="172"/>
    </row>
    <row r="14" spans="1:251" ht="15" customHeight="1">
      <c r="A14" s="130">
        <v>1</v>
      </c>
      <c r="B14" s="162" t="s">
        <v>61</v>
      </c>
      <c r="C14" s="70" t="s">
        <v>62</v>
      </c>
      <c r="D14" s="90" t="s">
        <v>63</v>
      </c>
      <c r="E14" s="198">
        <v>4000</v>
      </c>
      <c r="F14" s="163">
        <v>0</v>
      </c>
      <c r="G14" s="190">
        <f>E14*F14</f>
        <v>0</v>
      </c>
      <c r="H14" s="172"/>
      <c r="I14" s="172"/>
    </row>
    <row r="15" spans="1:251" ht="12" customHeight="1">
      <c r="A15" s="131">
        <f>A14+1</f>
        <v>2</v>
      </c>
      <c r="B15" s="97" t="s">
        <v>64</v>
      </c>
      <c r="C15" s="165" t="s">
        <v>65</v>
      </c>
      <c r="D15" s="97" t="s">
        <v>66</v>
      </c>
      <c r="E15" s="97">
        <v>1641</v>
      </c>
      <c r="F15" s="97">
        <v>0</v>
      </c>
      <c r="G15" s="164">
        <f>E15*F15</f>
        <v>0</v>
      </c>
      <c r="H15" s="173"/>
      <c r="I15" s="174"/>
    </row>
    <row r="16" spans="1:251" ht="24">
      <c r="A16" s="131">
        <v>3</v>
      </c>
      <c r="B16" s="166" t="s">
        <v>67</v>
      </c>
      <c r="C16" s="132" t="s">
        <v>68</v>
      </c>
      <c r="D16" s="97" t="s">
        <v>63</v>
      </c>
      <c r="E16" s="97">
        <f>8710*0.6</f>
        <v>5226</v>
      </c>
      <c r="F16" s="167">
        <v>0</v>
      </c>
      <c r="G16" s="164">
        <f>E16*F16</f>
        <v>0</v>
      </c>
      <c r="H16" s="172"/>
      <c r="I16" s="172"/>
    </row>
    <row r="17" spans="1:9" ht="28.15" customHeight="1">
      <c r="A17" s="131">
        <v>4</v>
      </c>
      <c r="B17" s="166" t="s">
        <v>69</v>
      </c>
      <c r="C17" s="132" t="s">
        <v>70</v>
      </c>
      <c r="D17" s="97" t="str">
        <f>D16</f>
        <v>m3</v>
      </c>
      <c r="E17" s="97">
        <f>8610*0.15</f>
        <v>1291.5</v>
      </c>
      <c r="F17" s="167">
        <v>0</v>
      </c>
      <c r="G17" s="164">
        <f>E17*F17</f>
        <v>0</v>
      </c>
      <c r="H17" s="172"/>
      <c r="I17" s="172"/>
    </row>
    <row r="18" spans="1:9" ht="15" customHeight="1">
      <c r="A18" s="135">
        <f>A17+1</f>
        <v>5</v>
      </c>
      <c r="B18" s="168" t="s">
        <v>71</v>
      </c>
      <c r="C18" s="72" t="s">
        <v>72</v>
      </c>
      <c r="D18" s="104" t="s">
        <v>73</v>
      </c>
      <c r="E18" s="104">
        <f>7050+5200</f>
        <v>12250</v>
      </c>
      <c r="F18" s="169">
        <v>0</v>
      </c>
      <c r="G18" s="255">
        <f>E18*F18</f>
        <v>0</v>
      </c>
      <c r="H18" s="172"/>
      <c r="I18" s="172"/>
    </row>
    <row r="19" spans="1:9" ht="15" customHeight="1" thickBot="1">
      <c r="A19" s="577" t="s">
        <v>74</v>
      </c>
      <c r="B19" s="578"/>
      <c r="C19" s="578"/>
      <c r="D19" s="578"/>
      <c r="E19" s="578"/>
      <c r="F19" s="579"/>
      <c r="G19" s="580">
        <f>SUM(G14:G18)</f>
        <v>0</v>
      </c>
      <c r="H19" s="172"/>
      <c r="I19" s="172"/>
    </row>
    <row r="20" spans="1:9" ht="15" customHeight="1" thickBot="1">
      <c r="A20" s="324" t="s">
        <v>75</v>
      </c>
      <c r="B20" s="325"/>
      <c r="C20" s="325"/>
      <c r="D20" s="325"/>
      <c r="E20" s="325"/>
      <c r="F20" s="325"/>
      <c r="G20" s="581"/>
      <c r="H20" s="172"/>
      <c r="I20" s="172"/>
    </row>
    <row r="21" spans="1:9" ht="15" customHeight="1">
      <c r="A21" s="130">
        <v>1</v>
      </c>
      <c r="B21" s="90" t="s">
        <v>76</v>
      </c>
      <c r="C21" s="256" t="s">
        <v>77</v>
      </c>
      <c r="D21" s="90" t="s">
        <v>63</v>
      </c>
      <c r="E21" s="189">
        <v>8000</v>
      </c>
      <c r="F21" s="227">
        <v>0</v>
      </c>
      <c r="G21" s="190">
        <f>E21*F21</f>
        <v>0</v>
      </c>
      <c r="H21" s="172"/>
      <c r="I21" s="172"/>
    </row>
    <row r="22" spans="1:9" ht="15" customHeight="1" thickBot="1">
      <c r="A22" s="321" t="s">
        <v>74</v>
      </c>
      <c r="B22" s="322"/>
      <c r="C22" s="322"/>
      <c r="D22" s="322"/>
      <c r="E22" s="322"/>
      <c r="F22" s="323"/>
      <c r="G22" s="584">
        <f>SUM(G21:G21)</f>
        <v>0</v>
      </c>
      <c r="H22" s="172"/>
      <c r="I22" s="172"/>
    </row>
    <row r="23" spans="1:9" ht="15" customHeight="1" thickBot="1">
      <c r="A23" s="321" t="s">
        <v>78</v>
      </c>
      <c r="B23" s="322"/>
      <c r="C23" s="322"/>
      <c r="D23" s="322"/>
      <c r="E23" s="322"/>
      <c r="F23" s="322"/>
      <c r="G23" s="584">
        <f>G22+G19</f>
        <v>0</v>
      </c>
      <c r="H23" s="172"/>
      <c r="I23" s="172"/>
    </row>
    <row r="24" spans="1:9" s="81" customFormat="1" ht="15" customHeight="1">
      <c r="A24" s="75"/>
      <c r="B24" s="75"/>
      <c r="C24" s="75"/>
      <c r="D24" s="75"/>
      <c r="E24" s="76"/>
      <c r="F24" s="75"/>
    </row>
    <row r="25" spans="1:9" s="81" customFormat="1" ht="15" customHeight="1">
      <c r="A25" s="75"/>
      <c r="B25" s="75"/>
      <c r="C25" s="75"/>
      <c r="D25" s="75"/>
      <c r="E25" s="76"/>
      <c r="F25" s="75"/>
    </row>
    <row r="26" spans="1:9" s="81" customFormat="1" ht="15" customHeight="1">
      <c r="A26" s="75"/>
      <c r="B26" s="78" t="s">
        <v>7</v>
      </c>
      <c r="C26" s="75"/>
      <c r="D26" s="75"/>
      <c r="E26" s="76"/>
      <c r="F26" s="79" t="s">
        <v>8</v>
      </c>
    </row>
    <row r="27" spans="1:9" s="81" customFormat="1" ht="15" customHeight="1">
      <c r="A27" s="75"/>
      <c r="B27" s="75"/>
      <c r="C27" s="75"/>
      <c r="D27" s="75"/>
      <c r="E27" s="75"/>
      <c r="F27" s="75"/>
    </row>
    <row r="28" spans="1:9" s="81" customFormat="1" ht="15" customHeight="1">
      <c r="A28" s="75"/>
      <c r="B28" s="75"/>
      <c r="C28" s="75"/>
      <c r="D28" s="75"/>
      <c r="E28" s="106"/>
      <c r="F28" s="75"/>
    </row>
  </sheetData>
  <mergeCells count="6">
    <mergeCell ref="C3:G3"/>
    <mergeCell ref="A13:F13"/>
    <mergeCell ref="A19:F19"/>
    <mergeCell ref="A20:F20"/>
    <mergeCell ref="A22:F22"/>
    <mergeCell ref="A23:F23"/>
  </mergeCells>
  <printOptions horizontalCentered="1"/>
  <pageMargins left="0.59" right="0.39" top="0.96" bottom="0.59" header="0" footer="0"/>
  <pageSetup paperSize="9" fitToWidth="0" fitToHeight="0" orientation="landscape" r:id="rId1"/>
  <headerFooter alignWithMargins="0"/>
</worksheet>
</file>

<file path=xl/worksheets/sheet5.xml><?xml version="1.0" encoding="utf-8"?>
<worksheet xmlns="http://schemas.openxmlformats.org/spreadsheetml/2006/main" xmlns:r="http://schemas.openxmlformats.org/officeDocument/2006/relationships">
  <sheetPr>
    <outlinePr summaryBelow="0" summaryRight="0"/>
  </sheetPr>
  <dimension ref="A1:IP34"/>
  <sheetViews>
    <sheetView view="pageBreakPreview" topLeftCell="A7" workbookViewId="0">
      <selection activeCell="K14" sqref="K14"/>
    </sheetView>
  </sheetViews>
  <sheetFormatPr defaultColWidth="8" defaultRowHeight="12.75"/>
  <cols>
    <col min="1" max="1" width="9.28515625" style="80" customWidth="1"/>
    <col min="2" max="2" width="7.5703125" style="80" customWidth="1"/>
    <col min="3" max="3" width="50.7109375" style="80" customWidth="1"/>
    <col min="4" max="4" width="7.140625" style="80" customWidth="1"/>
    <col min="5" max="5" width="12" style="142" customWidth="1"/>
    <col min="6" max="6" width="13" style="142" bestFit="1" customWidth="1"/>
    <col min="7" max="7" width="16.28515625" style="142" customWidth="1"/>
    <col min="8" max="250" width="8" style="80"/>
  </cols>
  <sheetData>
    <row r="1" spans="1:7" customFormat="1" ht="20.100000000000001" customHeight="1">
      <c r="A1" s="41" t="s">
        <v>0</v>
      </c>
      <c r="B1" s="42"/>
      <c r="C1" s="42" t="s">
        <v>1</v>
      </c>
      <c r="D1" s="42"/>
      <c r="E1" s="43"/>
      <c r="F1" s="48"/>
      <c r="G1" s="44"/>
    </row>
    <row r="2" spans="1:7" customFormat="1" ht="20.100000000000001" customHeight="1">
      <c r="A2" s="46" t="s">
        <v>2</v>
      </c>
      <c r="B2" s="42"/>
      <c r="C2" s="42" t="s">
        <v>389</v>
      </c>
      <c r="D2" s="42"/>
      <c r="E2" s="43"/>
      <c r="F2" s="48"/>
      <c r="G2" s="47"/>
    </row>
    <row r="3" spans="1:7" customFormat="1" ht="51.75" customHeight="1">
      <c r="A3" s="46" t="s">
        <v>4</v>
      </c>
      <c r="B3" s="42"/>
      <c r="C3" s="498" t="s">
        <v>387</v>
      </c>
      <c r="D3" s="498"/>
      <c r="E3" s="498"/>
      <c r="F3" s="498"/>
      <c r="G3" s="498"/>
    </row>
    <row r="4" spans="1:7" customFormat="1" ht="20.100000000000001" customHeight="1">
      <c r="A4" s="49" t="s">
        <v>5</v>
      </c>
      <c r="B4" s="50"/>
      <c r="C4" s="50" t="s">
        <v>6</v>
      </c>
      <c r="D4" s="50"/>
      <c r="E4" s="51"/>
      <c r="F4" s="51"/>
      <c r="G4" s="52"/>
    </row>
    <row r="5" spans="1:7" customFormat="1" ht="15" customHeight="1">
      <c r="A5" s="50"/>
      <c r="B5" s="50"/>
      <c r="C5" s="53"/>
      <c r="D5" s="51"/>
      <c r="E5" s="51"/>
      <c r="F5" s="51"/>
      <c r="G5" s="52"/>
    </row>
    <row r="6" spans="1:7" customFormat="1" ht="15" customHeight="1">
      <c r="A6" s="54" t="s">
        <v>79</v>
      </c>
      <c r="B6" s="55"/>
      <c r="C6" s="55"/>
      <c r="D6" s="55"/>
      <c r="E6" s="55"/>
      <c r="F6" s="55"/>
      <c r="G6" s="55"/>
    </row>
    <row r="7" spans="1:7" ht="15" customHeight="1">
      <c r="A7" s="110" t="s">
        <v>80</v>
      </c>
      <c r="B7" s="51"/>
      <c r="C7" s="59"/>
      <c r="D7" s="141"/>
      <c r="E7" s="141"/>
      <c r="F7" s="47"/>
    </row>
    <row r="8" spans="1:7" ht="15" customHeight="1">
      <c r="A8" s="51"/>
      <c r="B8" s="51"/>
      <c r="C8" s="59"/>
      <c r="D8" s="52"/>
      <c r="E8" s="45"/>
      <c r="F8" s="45"/>
      <c r="G8" s="143"/>
    </row>
    <row r="9" spans="1:7" s="57" customFormat="1" ht="15" customHeight="1">
      <c r="A9" s="62" t="s">
        <v>10</v>
      </c>
      <c r="B9" s="63" t="s">
        <v>11</v>
      </c>
      <c r="C9" s="63" t="s">
        <v>12</v>
      </c>
      <c r="D9" s="63" t="s">
        <v>13</v>
      </c>
      <c r="E9" s="64" t="s">
        <v>14</v>
      </c>
      <c r="F9" s="64" t="s">
        <v>15</v>
      </c>
      <c r="G9" s="158" t="s">
        <v>51</v>
      </c>
    </row>
    <row r="10" spans="1:7" ht="15" customHeight="1">
      <c r="A10" s="65"/>
      <c r="B10" s="66" t="s">
        <v>17</v>
      </c>
      <c r="C10" s="66" t="s">
        <v>18</v>
      </c>
      <c r="D10" s="66" t="s">
        <v>19</v>
      </c>
      <c r="E10" s="67" t="s">
        <v>52</v>
      </c>
      <c r="F10" s="67" t="s">
        <v>20</v>
      </c>
      <c r="G10" s="175" t="s">
        <v>52</v>
      </c>
    </row>
    <row r="11" spans="1:7" ht="15" customHeight="1">
      <c r="A11" s="128">
        <v>0</v>
      </c>
      <c r="B11" s="129">
        <f>A11+1</f>
        <v>1</v>
      </c>
      <c r="C11" s="129">
        <f>B11+1</f>
        <v>2</v>
      </c>
      <c r="D11" s="129">
        <f>C11+1</f>
        <v>3</v>
      </c>
      <c r="E11" s="129">
        <v>4</v>
      </c>
      <c r="F11" s="129">
        <v>5</v>
      </c>
      <c r="G11" s="358">
        <v>6</v>
      </c>
    </row>
    <row r="12" spans="1:7" ht="15" customHeight="1">
      <c r="A12" s="326" t="s">
        <v>81</v>
      </c>
      <c r="B12" s="327"/>
      <c r="C12" s="327"/>
      <c r="D12" s="327"/>
      <c r="E12" s="327"/>
      <c r="F12" s="327"/>
      <c r="G12" s="359"/>
    </row>
    <row r="13" spans="1:7" ht="15" customHeight="1">
      <c r="A13" s="130">
        <v>1</v>
      </c>
      <c r="B13" s="162" t="s">
        <v>82</v>
      </c>
      <c r="C13" s="70" t="s">
        <v>83</v>
      </c>
      <c r="D13" s="90" t="s">
        <v>63</v>
      </c>
      <c r="E13" s="198">
        <f>E17*0.35</f>
        <v>2817.5</v>
      </c>
      <c r="F13" s="198">
        <v>0</v>
      </c>
      <c r="G13" s="190">
        <f t="shared" ref="G13:G19" si="0">E13*F13</f>
        <v>0</v>
      </c>
    </row>
    <row r="14" spans="1:7" ht="15" customHeight="1">
      <c r="A14" s="131">
        <f t="shared" ref="A14:A19" si="1">A13+1</f>
        <v>2</v>
      </c>
      <c r="B14" s="166" t="s">
        <v>84</v>
      </c>
      <c r="C14" s="165" t="s">
        <v>85</v>
      </c>
      <c r="D14" s="97" t="s">
        <v>63</v>
      </c>
      <c r="E14" s="153">
        <f>E17*0.25</f>
        <v>2012.5</v>
      </c>
      <c r="F14" s="153">
        <v>0</v>
      </c>
      <c r="G14" s="164">
        <f t="shared" si="0"/>
        <v>0</v>
      </c>
    </row>
    <row r="15" spans="1:7" ht="15" customHeight="1">
      <c r="A15" s="131">
        <f t="shared" si="1"/>
        <v>3</v>
      </c>
      <c r="B15" s="166" t="s">
        <v>86</v>
      </c>
      <c r="C15" s="165" t="s">
        <v>87</v>
      </c>
      <c r="D15" s="203" t="s">
        <v>88</v>
      </c>
      <c r="E15" s="153">
        <f>E17*0.08*2.4</f>
        <v>1545.6</v>
      </c>
      <c r="F15" s="153">
        <v>0</v>
      </c>
      <c r="G15" s="164">
        <f t="shared" si="0"/>
        <v>0</v>
      </c>
    </row>
    <row r="16" spans="1:7" ht="15" customHeight="1">
      <c r="A16" s="131">
        <f t="shared" si="1"/>
        <v>4</v>
      </c>
      <c r="B16" s="166" t="s">
        <v>89</v>
      </c>
      <c r="C16" s="165" t="s">
        <v>90</v>
      </c>
      <c r="D16" s="97" t="s">
        <v>88</v>
      </c>
      <c r="E16" s="153">
        <f>E17*0.06*2.4</f>
        <v>1159.2</v>
      </c>
      <c r="F16" s="153">
        <v>0</v>
      </c>
      <c r="G16" s="164">
        <f t="shared" si="0"/>
        <v>0</v>
      </c>
    </row>
    <row r="17" spans="1:7" ht="15" customHeight="1">
      <c r="A17" s="131">
        <f t="shared" si="1"/>
        <v>5</v>
      </c>
      <c r="B17" s="166" t="s">
        <v>91</v>
      </c>
      <c r="C17" s="165" t="s">
        <v>92</v>
      </c>
      <c r="D17" s="97" t="s">
        <v>73</v>
      </c>
      <c r="E17" s="153">
        <v>8050</v>
      </c>
      <c r="F17" s="153">
        <v>0</v>
      </c>
      <c r="G17" s="164">
        <f t="shared" si="0"/>
        <v>0</v>
      </c>
    </row>
    <row r="18" spans="1:7" ht="15" customHeight="1">
      <c r="A18" s="131">
        <f t="shared" si="1"/>
        <v>6</v>
      </c>
      <c r="B18" s="166" t="s">
        <v>93</v>
      </c>
      <c r="C18" s="165" t="s">
        <v>94</v>
      </c>
      <c r="D18" s="97" t="s">
        <v>73</v>
      </c>
      <c r="E18" s="153">
        <f>2*E17</f>
        <v>16100</v>
      </c>
      <c r="F18" s="153">
        <v>0</v>
      </c>
      <c r="G18" s="164">
        <f t="shared" si="0"/>
        <v>0</v>
      </c>
    </row>
    <row r="19" spans="1:7" ht="15" customHeight="1">
      <c r="A19" s="135">
        <f t="shared" si="1"/>
        <v>7</v>
      </c>
      <c r="B19" s="168" t="s">
        <v>95</v>
      </c>
      <c r="C19" s="72" t="s">
        <v>96</v>
      </c>
      <c r="D19" s="104" t="s">
        <v>73</v>
      </c>
      <c r="E19" s="206">
        <f>E17</f>
        <v>8050</v>
      </c>
      <c r="F19" s="206">
        <v>0</v>
      </c>
      <c r="G19" s="255">
        <f t="shared" si="0"/>
        <v>0</v>
      </c>
    </row>
    <row r="20" spans="1:7" ht="15" customHeight="1">
      <c r="A20" s="328" t="s">
        <v>74</v>
      </c>
      <c r="B20" s="329"/>
      <c r="C20" s="329"/>
      <c r="D20" s="329"/>
      <c r="E20" s="329"/>
      <c r="F20" s="330"/>
      <c r="G20" s="360">
        <f>SUM(G13:G19)</f>
        <v>0</v>
      </c>
    </row>
    <row r="21" spans="1:7" ht="15" customHeight="1">
      <c r="A21" s="331" t="s">
        <v>97</v>
      </c>
      <c r="B21" s="332"/>
      <c r="C21" s="332"/>
      <c r="D21" s="332"/>
      <c r="E21" s="332"/>
      <c r="F21" s="332"/>
      <c r="G21" s="585"/>
    </row>
    <row r="22" spans="1:7" ht="15" customHeight="1">
      <c r="A22" s="130">
        <v>1</v>
      </c>
      <c r="B22" s="90" t="s">
        <v>98</v>
      </c>
      <c r="C22" s="256" t="s">
        <v>99</v>
      </c>
      <c r="D22" s="90" t="s">
        <v>73</v>
      </c>
      <c r="E22" s="90">
        <v>1270</v>
      </c>
      <c r="F22" s="90">
        <v>0</v>
      </c>
      <c r="G22" s="257">
        <f>E22*F22</f>
        <v>0</v>
      </c>
    </row>
    <row r="23" spans="1:7" ht="15" customHeight="1">
      <c r="A23" s="191">
        <v>2</v>
      </c>
      <c r="B23" s="192" t="s">
        <v>100</v>
      </c>
      <c r="C23" s="258" t="s">
        <v>101</v>
      </c>
      <c r="D23" s="192" t="s">
        <v>73</v>
      </c>
      <c r="E23" s="259">
        <f>E22*0.05</f>
        <v>63.5</v>
      </c>
      <c r="F23" s="97">
        <v>0</v>
      </c>
      <c r="G23" s="260">
        <f>E23*F23</f>
        <v>0</v>
      </c>
    </row>
    <row r="24" spans="1:7" ht="15" customHeight="1">
      <c r="A24" s="191">
        <v>3</v>
      </c>
      <c r="B24" s="192" t="s">
        <v>102</v>
      </c>
      <c r="C24" s="258" t="s">
        <v>103</v>
      </c>
      <c r="D24" s="192" t="s">
        <v>73</v>
      </c>
      <c r="E24" s="259">
        <f>E22*0.15</f>
        <v>190.5</v>
      </c>
      <c r="F24" s="97">
        <f>F13</f>
        <v>0</v>
      </c>
      <c r="G24" s="260">
        <f>E24*F24</f>
        <v>0</v>
      </c>
    </row>
    <row r="25" spans="1:7" ht="15" customHeight="1">
      <c r="A25" s="191">
        <v>4</v>
      </c>
      <c r="B25" s="192" t="s">
        <v>104</v>
      </c>
      <c r="C25" s="132" t="s">
        <v>105</v>
      </c>
      <c r="D25" s="192" t="s">
        <v>106</v>
      </c>
      <c r="E25" s="259">
        <v>650</v>
      </c>
      <c r="F25" s="97">
        <v>0</v>
      </c>
      <c r="G25" s="260">
        <f>E25*F25</f>
        <v>0</v>
      </c>
    </row>
    <row r="26" spans="1:7" ht="15" customHeight="1">
      <c r="A26" s="135">
        <v>5</v>
      </c>
      <c r="B26" s="104" t="s">
        <v>107</v>
      </c>
      <c r="C26" s="102" t="s">
        <v>108</v>
      </c>
      <c r="D26" s="71" t="s">
        <v>106</v>
      </c>
      <c r="E26" s="261">
        <f>251+160</f>
        <v>411</v>
      </c>
      <c r="F26" s="104">
        <v>0</v>
      </c>
      <c r="G26" s="262">
        <f>E26*F26</f>
        <v>0</v>
      </c>
    </row>
    <row r="27" spans="1:7" ht="15" customHeight="1">
      <c r="A27" s="328" t="s">
        <v>74</v>
      </c>
      <c r="B27" s="329"/>
      <c r="C27" s="329"/>
      <c r="D27" s="329"/>
      <c r="E27" s="329"/>
      <c r="F27" s="329"/>
      <c r="G27" s="360">
        <f>SUM(G22:G26)</f>
        <v>0</v>
      </c>
    </row>
    <row r="28" spans="1:7" ht="15" customHeight="1">
      <c r="A28" s="321" t="s">
        <v>109</v>
      </c>
      <c r="B28" s="322"/>
      <c r="C28" s="322"/>
      <c r="D28" s="322"/>
      <c r="E28" s="322"/>
      <c r="F28" s="322"/>
      <c r="G28" s="518">
        <f>SUM(G20+G27)</f>
        <v>0</v>
      </c>
    </row>
    <row r="29" spans="1:7" s="81" customFormat="1" ht="15" customHeight="1">
      <c r="A29" s="75"/>
      <c r="B29" s="75"/>
      <c r="C29" s="75"/>
      <c r="D29" s="75"/>
      <c r="E29" s="76"/>
      <c r="F29" s="75"/>
      <c r="G29" s="77"/>
    </row>
    <row r="30" spans="1:7" s="81" customFormat="1" ht="15" customHeight="1">
      <c r="A30" s="75"/>
      <c r="B30" s="78" t="s">
        <v>7</v>
      </c>
      <c r="C30" s="75"/>
      <c r="D30" s="75"/>
      <c r="E30" s="76"/>
      <c r="F30" s="79" t="s">
        <v>8</v>
      </c>
      <c r="G30" s="77"/>
    </row>
    <row r="31" spans="1:7" s="81" customFormat="1" ht="15" customHeight="1">
      <c r="A31" s="75"/>
      <c r="B31" s="75"/>
      <c r="C31" s="75"/>
      <c r="D31" s="75"/>
      <c r="E31" s="75"/>
      <c r="F31" s="75"/>
      <c r="G31" s="77"/>
    </row>
    <row r="32" spans="1:7" s="81" customFormat="1" ht="15" customHeight="1">
      <c r="A32" s="75"/>
      <c r="B32" s="75"/>
      <c r="C32" s="75"/>
      <c r="D32" s="75"/>
      <c r="E32" s="106"/>
      <c r="F32" s="75"/>
      <c r="G32" s="77"/>
    </row>
    <row r="34" ht="10.15" customHeight="1"/>
  </sheetData>
  <mergeCells count="6">
    <mergeCell ref="C3:G3"/>
    <mergeCell ref="A12:G12"/>
    <mergeCell ref="A20:F20"/>
    <mergeCell ref="A21:G21"/>
    <mergeCell ref="A27:F27"/>
    <mergeCell ref="A28:F28"/>
  </mergeCells>
  <printOptions horizontalCentered="1"/>
  <pageMargins left="0.59" right="0.39" top="0.96" bottom="0.59" header="0" footer="0"/>
  <pageSetup orientation="landscape" r:id="rId1"/>
  <headerFooter alignWithMargins="0"/>
</worksheet>
</file>

<file path=xl/worksheets/sheet6.xml><?xml version="1.0" encoding="utf-8"?>
<worksheet xmlns="http://schemas.openxmlformats.org/spreadsheetml/2006/main" xmlns:r="http://schemas.openxmlformats.org/officeDocument/2006/relationships">
  <sheetPr>
    <outlinePr summaryBelow="0" summaryRight="0"/>
  </sheetPr>
  <dimension ref="A1:IR26"/>
  <sheetViews>
    <sheetView view="pageBreakPreview" topLeftCell="A4" workbookViewId="0">
      <selection activeCell="K14" sqref="K14"/>
    </sheetView>
  </sheetViews>
  <sheetFormatPr defaultColWidth="8" defaultRowHeight="12.75"/>
  <cols>
    <col min="1" max="1" width="9.140625" style="80" customWidth="1"/>
    <col min="2" max="2" width="7.5703125" style="80" customWidth="1"/>
    <col min="3" max="3" width="50.7109375" style="80" customWidth="1"/>
    <col min="4" max="4" width="10" style="186" bestFit="1" customWidth="1"/>
    <col min="5" max="5" width="8.5703125" style="195" bestFit="1" customWidth="1"/>
    <col min="6" max="6" width="13" style="195" bestFit="1" customWidth="1"/>
    <col min="7" max="7" width="13" style="195" customWidth="1"/>
    <col min="8" max="252" width="8" style="80"/>
  </cols>
  <sheetData>
    <row r="1" spans="1:252" ht="20.100000000000001" customHeight="1">
      <c r="A1" s="41" t="s">
        <v>0</v>
      </c>
      <c r="B1" s="42"/>
      <c r="C1" s="42" t="s">
        <v>1</v>
      </c>
      <c r="D1" s="42"/>
      <c r="E1" s="43"/>
      <c r="F1" s="48"/>
      <c r="G1" s="44"/>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row>
    <row r="2" spans="1:252" ht="20.100000000000001" customHeight="1">
      <c r="A2" s="46" t="s">
        <v>2</v>
      </c>
      <c r="B2" s="42"/>
      <c r="C2" s="42" t="s">
        <v>389</v>
      </c>
      <c r="D2" s="42"/>
      <c r="E2" s="43"/>
      <c r="F2" s="48"/>
      <c r="G2" s="47"/>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row>
    <row r="3" spans="1:252" ht="51" customHeight="1">
      <c r="A3" s="46" t="s">
        <v>4</v>
      </c>
      <c r="B3" s="42"/>
      <c r="C3" s="498" t="s">
        <v>387</v>
      </c>
      <c r="D3" s="498"/>
      <c r="E3" s="498"/>
      <c r="F3" s="498"/>
      <c r="G3" s="498"/>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row>
    <row r="4" spans="1:252" ht="20.100000000000001" customHeight="1">
      <c r="A4" s="49" t="s">
        <v>5</v>
      </c>
      <c r="B4" s="50"/>
      <c r="C4" s="50" t="s">
        <v>6</v>
      </c>
      <c r="D4" s="50"/>
      <c r="E4" s="51"/>
      <c r="F4" s="51"/>
      <c r="G4" s="52"/>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row>
    <row r="5" spans="1:252" ht="15" customHeight="1">
      <c r="A5" s="50"/>
      <c r="B5" s="50"/>
      <c r="C5" s="53"/>
      <c r="D5" s="51"/>
      <c r="E5" s="51"/>
      <c r="F5" s="51"/>
      <c r="G5" s="52"/>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row>
    <row r="6" spans="1:252" ht="15" customHeight="1">
      <c r="A6" s="54" t="s">
        <v>110</v>
      </c>
      <c r="B6" s="55"/>
      <c r="C6" s="55"/>
      <c r="D6" s="55"/>
      <c r="E6" s="55"/>
      <c r="F6" s="55"/>
      <c r="G6" s="55"/>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row>
    <row r="7" spans="1:252" s="57" customFormat="1" ht="15" customHeight="1">
      <c r="B7" s="52"/>
      <c r="C7" s="52"/>
      <c r="D7" s="52"/>
      <c r="E7" s="52"/>
      <c r="F7" s="52"/>
      <c r="G7" s="52"/>
    </row>
    <row r="8" spans="1:252" ht="15" customHeight="1">
      <c r="A8" s="110" t="s">
        <v>111</v>
      </c>
      <c r="B8" s="51"/>
      <c r="C8" s="59"/>
      <c r="D8" s="60"/>
      <c r="E8" s="109"/>
      <c r="F8" s="109"/>
      <c r="G8" s="48"/>
    </row>
    <row r="9" spans="1:252" ht="15" customHeight="1">
      <c r="A9" s="51"/>
      <c r="B9" s="59"/>
      <c r="C9" s="52"/>
      <c r="D9" s="125"/>
      <c r="E9" s="126"/>
      <c r="F9" s="126"/>
      <c r="G9" s="127"/>
    </row>
    <row r="10" spans="1:252" ht="15" customHeight="1">
      <c r="A10" s="62" t="s">
        <v>10</v>
      </c>
      <c r="B10" s="63" t="s">
        <v>11</v>
      </c>
      <c r="C10" s="63" t="s">
        <v>12</v>
      </c>
      <c r="D10" s="63" t="s">
        <v>13</v>
      </c>
      <c r="E10" s="64" t="s">
        <v>14</v>
      </c>
      <c r="F10" s="64" t="s">
        <v>15</v>
      </c>
      <c r="G10" s="158" t="s">
        <v>51</v>
      </c>
    </row>
    <row r="11" spans="1:252" s="57" customFormat="1" ht="15" customHeight="1">
      <c r="A11" s="65"/>
      <c r="B11" s="66" t="s">
        <v>17</v>
      </c>
      <c r="C11" s="66" t="s">
        <v>18</v>
      </c>
      <c r="D11" s="66" t="s">
        <v>19</v>
      </c>
      <c r="E11" s="67" t="s">
        <v>52</v>
      </c>
      <c r="F11" s="67" t="s">
        <v>20</v>
      </c>
      <c r="G11" s="175" t="s">
        <v>52</v>
      </c>
    </row>
    <row r="12" spans="1:252" ht="15" customHeight="1">
      <c r="A12" s="128">
        <v>0</v>
      </c>
      <c r="B12" s="129">
        <f>A12+1</f>
        <v>1</v>
      </c>
      <c r="C12" s="129">
        <f>B12+1</f>
        <v>2</v>
      </c>
      <c r="D12" s="129">
        <f>C12+1</f>
        <v>3</v>
      </c>
      <c r="E12" s="129">
        <v>4</v>
      </c>
      <c r="F12" s="129">
        <v>5</v>
      </c>
      <c r="G12" s="358">
        <f>F12+1</f>
        <v>6</v>
      </c>
    </row>
    <row r="13" spans="1:252" ht="15" customHeight="1" thickBot="1">
      <c r="A13" s="333" t="s">
        <v>112</v>
      </c>
      <c r="B13" s="334"/>
      <c r="C13" s="334"/>
      <c r="D13" s="334"/>
      <c r="E13" s="334"/>
      <c r="F13" s="334"/>
      <c r="G13" s="361"/>
    </row>
    <row r="14" spans="1:252">
      <c r="A14" s="130">
        <v>1</v>
      </c>
      <c r="B14" s="90" t="s">
        <v>113</v>
      </c>
      <c r="C14" s="70" t="s">
        <v>114</v>
      </c>
      <c r="D14" s="90" t="s">
        <v>106</v>
      </c>
      <c r="E14" s="90">
        <v>1194</v>
      </c>
      <c r="F14" s="85">
        <v>0</v>
      </c>
      <c r="G14" s="91">
        <f>E14*F14</f>
        <v>0</v>
      </c>
    </row>
    <row r="15" spans="1:252" s="140" customFormat="1" ht="15" customHeight="1">
      <c r="A15" s="131">
        <v>2</v>
      </c>
      <c r="B15" s="97" t="s">
        <v>115</v>
      </c>
      <c r="C15" s="132" t="s">
        <v>116</v>
      </c>
      <c r="D15" s="97" t="s">
        <v>106</v>
      </c>
      <c r="E15" s="97">
        <v>398</v>
      </c>
      <c r="F15" s="133">
        <v>0</v>
      </c>
      <c r="G15" s="98">
        <f>E15*F15</f>
        <v>0</v>
      </c>
    </row>
    <row r="16" spans="1:252" s="140" customFormat="1" ht="15" customHeight="1">
      <c r="A16" s="131">
        <v>3</v>
      </c>
      <c r="B16" s="97" t="s">
        <v>117</v>
      </c>
      <c r="C16" s="134" t="s">
        <v>118</v>
      </c>
      <c r="D16" s="97" t="s">
        <v>106</v>
      </c>
      <c r="E16" s="97">
        <v>148</v>
      </c>
      <c r="F16" s="133">
        <v>0</v>
      </c>
      <c r="G16" s="98">
        <f>E16*F16</f>
        <v>0</v>
      </c>
    </row>
    <row r="17" spans="1:7" s="140" customFormat="1" ht="15" customHeight="1">
      <c r="A17" s="450">
        <v>4</v>
      </c>
      <c r="B17" s="447" t="s">
        <v>119</v>
      </c>
      <c r="C17" s="448" t="s">
        <v>120</v>
      </c>
      <c r="D17" s="447" t="s">
        <v>121</v>
      </c>
      <c r="E17" s="447">
        <v>1</v>
      </c>
      <c r="F17" s="449">
        <v>0</v>
      </c>
      <c r="G17" s="451">
        <v>0</v>
      </c>
    </row>
    <row r="18" spans="1:7" s="140" customFormat="1" ht="15" customHeight="1" thickBot="1">
      <c r="A18" s="252">
        <v>5</v>
      </c>
      <c r="B18" s="249" t="s">
        <v>122</v>
      </c>
      <c r="C18" s="253" t="s">
        <v>123</v>
      </c>
      <c r="D18" s="249" t="s">
        <v>121</v>
      </c>
      <c r="E18" s="249">
        <v>1</v>
      </c>
      <c r="F18" s="250">
        <v>0</v>
      </c>
      <c r="G18" s="251">
        <v>0</v>
      </c>
    </row>
    <row r="19" spans="1:7" s="140" customFormat="1" ht="15" customHeight="1" thickBot="1">
      <c r="A19" s="138" t="s">
        <v>124</v>
      </c>
      <c r="B19" s="139"/>
      <c r="C19" s="139"/>
      <c r="D19" s="139"/>
      <c r="E19" s="139"/>
      <c r="F19" s="139"/>
      <c r="G19" s="518">
        <f>SUM(G14:G18)</f>
        <v>0</v>
      </c>
    </row>
    <row r="20" spans="1:7" s="81" customFormat="1" ht="15" customHeight="1">
      <c r="A20" s="75"/>
      <c r="B20" s="75"/>
      <c r="C20" s="75"/>
      <c r="D20" s="75"/>
      <c r="E20" s="76"/>
      <c r="F20" s="75"/>
      <c r="G20" s="77"/>
    </row>
    <row r="21" spans="1:7" s="81" customFormat="1" ht="15" customHeight="1">
      <c r="A21" s="75"/>
      <c r="B21" s="75"/>
      <c r="C21" s="75"/>
      <c r="D21" s="75"/>
      <c r="E21" s="76"/>
      <c r="F21" s="75"/>
      <c r="G21" s="77"/>
    </row>
    <row r="22" spans="1:7" s="81" customFormat="1" ht="15" customHeight="1">
      <c r="A22" s="75"/>
      <c r="B22" s="78" t="s">
        <v>7</v>
      </c>
      <c r="C22" s="75"/>
      <c r="D22" s="75"/>
      <c r="E22" s="76"/>
      <c r="F22" s="79" t="s">
        <v>8</v>
      </c>
      <c r="G22" s="77"/>
    </row>
    <row r="23" spans="1:7" s="81" customFormat="1" ht="15" customHeight="1">
      <c r="A23" s="75"/>
      <c r="B23" s="75"/>
      <c r="C23" s="75"/>
      <c r="D23" s="75"/>
      <c r="E23" s="75"/>
      <c r="F23" s="75"/>
      <c r="G23" s="77"/>
    </row>
    <row r="24" spans="1:7" s="81" customFormat="1" ht="15" customHeight="1">
      <c r="A24" s="75"/>
      <c r="B24" s="75"/>
      <c r="C24" s="75"/>
      <c r="D24" s="75"/>
      <c r="E24" s="106"/>
      <c r="F24" s="75"/>
      <c r="G24" s="77"/>
    </row>
    <row r="25" spans="1:7" ht="12" customHeight="1">
      <c r="B25" s="213"/>
      <c r="C25" s="61"/>
      <c r="D25" s="61"/>
      <c r="E25" s="48"/>
      <c r="F25" s="48"/>
      <c r="G25" s="48"/>
    </row>
    <row r="26" spans="1:7" ht="12.95" customHeight="1">
      <c r="C26" s="254"/>
    </row>
  </sheetData>
  <mergeCells count="2">
    <mergeCell ref="A13:G13"/>
    <mergeCell ref="C3:G3"/>
  </mergeCells>
  <printOptions horizontalCentered="1"/>
  <pageMargins left="0.59" right="0.39" top="1.02" bottom="0.59" header="0" footer="0"/>
  <pageSetup paperSize="9" fitToWidth="0" fitToHeight="0" orientation="landscape" r:id="rId1"/>
  <headerFooter alignWithMargins="0"/>
</worksheet>
</file>

<file path=xl/worksheets/sheet7.xml><?xml version="1.0" encoding="utf-8"?>
<worksheet xmlns="http://schemas.openxmlformats.org/spreadsheetml/2006/main" xmlns:r="http://schemas.openxmlformats.org/officeDocument/2006/relationships">
  <sheetPr>
    <outlinePr summaryBelow="0" summaryRight="0"/>
  </sheetPr>
  <dimension ref="A1:IR25"/>
  <sheetViews>
    <sheetView view="pageBreakPreview" workbookViewId="0">
      <selection activeCell="K14" sqref="K14"/>
    </sheetView>
  </sheetViews>
  <sheetFormatPr defaultColWidth="8" defaultRowHeight="12.75"/>
  <cols>
    <col min="1" max="1" width="9.28515625" style="80" customWidth="1"/>
    <col min="2" max="2" width="7.5703125" style="80" customWidth="1"/>
    <col min="3" max="3" width="50.7109375" style="80" customWidth="1"/>
    <col min="4" max="4" width="10" style="186" bestFit="1" customWidth="1"/>
    <col min="5" max="5" width="8.5703125" style="195" bestFit="1" customWidth="1"/>
    <col min="6" max="6" width="13" style="195" bestFit="1" customWidth="1"/>
    <col min="7" max="7" width="12.85546875" style="195" customWidth="1"/>
    <col min="8" max="8" width="8" style="80"/>
    <col min="9" max="9" width="11.85546875" style="80" customWidth="1"/>
    <col min="10" max="10" width="9.28515625" style="80" bestFit="1" customWidth="1"/>
    <col min="11" max="252" width="8" style="80"/>
    <col min="253" max="16384" width="8" style="456"/>
  </cols>
  <sheetData>
    <row r="1" spans="1:252" ht="20.100000000000001" customHeight="1">
      <c r="A1" s="460" t="s">
        <v>0</v>
      </c>
      <c r="B1" s="461"/>
      <c r="C1" s="461" t="s">
        <v>1</v>
      </c>
      <c r="D1" s="461"/>
      <c r="E1" s="462"/>
      <c r="F1" s="48"/>
      <c r="G1" s="44"/>
      <c r="H1" s="456"/>
      <c r="I1" s="456"/>
      <c r="J1" s="456"/>
      <c r="K1" s="456"/>
      <c r="L1" s="456"/>
      <c r="M1" s="456"/>
      <c r="N1" s="456"/>
      <c r="O1" s="456"/>
      <c r="P1" s="456"/>
      <c r="Q1" s="456"/>
      <c r="R1" s="456"/>
      <c r="S1" s="456"/>
      <c r="T1" s="456"/>
      <c r="U1" s="456"/>
      <c r="V1" s="456"/>
      <c r="W1" s="456"/>
      <c r="X1" s="456"/>
      <c r="Y1" s="456"/>
      <c r="Z1" s="456"/>
      <c r="AA1" s="456"/>
      <c r="AB1" s="456"/>
      <c r="AC1" s="456"/>
      <c r="AD1" s="456"/>
      <c r="AE1" s="456"/>
      <c r="AF1" s="456"/>
      <c r="AG1" s="456"/>
      <c r="AH1" s="456"/>
      <c r="AI1" s="456"/>
      <c r="AJ1" s="456"/>
      <c r="AK1" s="456"/>
      <c r="AL1" s="456"/>
      <c r="AM1" s="456"/>
      <c r="AN1" s="456"/>
      <c r="AO1" s="456"/>
      <c r="AP1" s="456"/>
      <c r="AQ1" s="456"/>
      <c r="AR1" s="456"/>
      <c r="AS1" s="456"/>
      <c r="AT1" s="456"/>
      <c r="AU1" s="456"/>
      <c r="AV1" s="456"/>
      <c r="AW1" s="456"/>
      <c r="AX1" s="456"/>
      <c r="AY1" s="456"/>
      <c r="AZ1" s="456"/>
      <c r="BA1" s="456"/>
      <c r="BB1" s="456"/>
      <c r="BC1" s="456"/>
      <c r="BD1" s="456"/>
      <c r="BE1" s="456"/>
      <c r="BF1" s="456"/>
      <c r="BG1" s="456"/>
      <c r="BH1" s="456"/>
      <c r="BI1" s="456"/>
      <c r="BJ1" s="456"/>
      <c r="BK1" s="456"/>
      <c r="BL1" s="456"/>
      <c r="BM1" s="456"/>
      <c r="BN1" s="456"/>
      <c r="BO1" s="456"/>
      <c r="BP1" s="456"/>
      <c r="BQ1" s="456"/>
      <c r="BR1" s="456"/>
      <c r="BS1" s="456"/>
      <c r="BT1" s="456"/>
      <c r="BU1" s="456"/>
      <c r="BV1" s="456"/>
      <c r="BW1" s="456"/>
      <c r="BX1" s="456"/>
      <c r="BY1" s="456"/>
      <c r="BZ1" s="456"/>
      <c r="CA1" s="456"/>
      <c r="CB1" s="456"/>
      <c r="CC1" s="456"/>
      <c r="CD1" s="456"/>
      <c r="CE1" s="456"/>
      <c r="CF1" s="456"/>
      <c r="CG1" s="456"/>
      <c r="CH1" s="456"/>
      <c r="CI1" s="456"/>
      <c r="CJ1" s="456"/>
      <c r="CK1" s="456"/>
      <c r="CL1" s="456"/>
      <c r="CM1" s="456"/>
      <c r="CN1" s="456"/>
      <c r="CO1" s="456"/>
      <c r="CP1" s="456"/>
      <c r="CQ1" s="456"/>
      <c r="CR1" s="456"/>
      <c r="CS1" s="456"/>
      <c r="CT1" s="456"/>
      <c r="CU1" s="456"/>
      <c r="CV1" s="456"/>
      <c r="CW1" s="456"/>
      <c r="CX1" s="456"/>
      <c r="CY1" s="456"/>
      <c r="CZ1" s="456"/>
      <c r="DA1" s="456"/>
      <c r="DB1" s="456"/>
      <c r="DC1" s="456"/>
      <c r="DD1" s="456"/>
      <c r="DE1" s="456"/>
      <c r="DF1" s="456"/>
      <c r="DG1" s="456"/>
      <c r="DH1" s="456"/>
      <c r="DI1" s="456"/>
      <c r="DJ1" s="456"/>
      <c r="DK1" s="456"/>
      <c r="DL1" s="456"/>
      <c r="DM1" s="456"/>
      <c r="DN1" s="456"/>
      <c r="DO1" s="456"/>
      <c r="DP1" s="456"/>
      <c r="DQ1" s="456"/>
      <c r="DR1" s="456"/>
      <c r="DS1" s="456"/>
      <c r="DT1" s="456"/>
      <c r="DU1" s="456"/>
      <c r="DV1" s="456"/>
      <c r="DW1" s="456"/>
      <c r="DX1" s="456"/>
      <c r="DY1" s="456"/>
      <c r="DZ1" s="456"/>
      <c r="EA1" s="456"/>
      <c r="EB1" s="456"/>
      <c r="EC1" s="456"/>
      <c r="ED1" s="456"/>
      <c r="EE1" s="456"/>
      <c r="EF1" s="456"/>
      <c r="EG1" s="456"/>
      <c r="EH1" s="456"/>
      <c r="EI1" s="456"/>
      <c r="EJ1" s="456"/>
      <c r="EK1" s="456"/>
      <c r="EL1" s="456"/>
      <c r="EM1" s="456"/>
      <c r="EN1" s="456"/>
      <c r="EO1" s="456"/>
      <c r="EP1" s="456"/>
      <c r="EQ1" s="456"/>
      <c r="ER1" s="456"/>
      <c r="ES1" s="456"/>
      <c r="ET1" s="456"/>
      <c r="EU1" s="456"/>
      <c r="EV1" s="456"/>
      <c r="EW1" s="456"/>
      <c r="EX1" s="456"/>
      <c r="EY1" s="456"/>
      <c r="EZ1" s="456"/>
      <c r="FA1" s="456"/>
      <c r="FB1" s="456"/>
      <c r="FC1" s="456"/>
      <c r="FD1" s="456"/>
      <c r="FE1" s="456"/>
      <c r="FF1" s="456"/>
      <c r="FG1" s="456"/>
      <c r="FH1" s="456"/>
      <c r="FI1" s="456"/>
      <c r="FJ1" s="456"/>
      <c r="FK1" s="456"/>
      <c r="FL1" s="456"/>
      <c r="FM1" s="456"/>
      <c r="FN1" s="456"/>
      <c r="FO1" s="456"/>
      <c r="FP1" s="456"/>
      <c r="FQ1" s="456"/>
      <c r="FR1" s="456"/>
      <c r="FS1" s="456"/>
      <c r="FT1" s="456"/>
      <c r="FU1" s="456"/>
      <c r="FV1" s="456"/>
      <c r="FW1" s="456"/>
      <c r="FX1" s="456"/>
      <c r="FY1" s="456"/>
      <c r="FZ1" s="456"/>
      <c r="GA1" s="456"/>
      <c r="GB1" s="456"/>
      <c r="GC1" s="456"/>
      <c r="GD1" s="456"/>
      <c r="GE1" s="456"/>
      <c r="GF1" s="456"/>
      <c r="GG1" s="456"/>
      <c r="GH1" s="456"/>
      <c r="GI1" s="456"/>
      <c r="GJ1" s="456"/>
      <c r="GK1" s="456"/>
      <c r="GL1" s="456"/>
      <c r="GM1" s="456"/>
      <c r="GN1" s="456"/>
      <c r="GO1" s="456"/>
      <c r="GP1" s="456"/>
      <c r="GQ1" s="456"/>
      <c r="GR1" s="456"/>
      <c r="GS1" s="456"/>
      <c r="GT1" s="456"/>
      <c r="GU1" s="456"/>
      <c r="GV1" s="456"/>
      <c r="GW1" s="456"/>
      <c r="GX1" s="456"/>
      <c r="GY1" s="456"/>
      <c r="GZ1" s="456"/>
      <c r="HA1" s="456"/>
      <c r="HB1" s="456"/>
      <c r="HC1" s="456"/>
      <c r="HD1" s="456"/>
      <c r="HE1" s="456"/>
      <c r="HF1" s="456"/>
      <c r="HG1" s="456"/>
      <c r="HH1" s="456"/>
      <c r="HI1" s="456"/>
      <c r="HJ1" s="456"/>
      <c r="HK1" s="456"/>
      <c r="HL1" s="456"/>
      <c r="HM1" s="456"/>
      <c r="HN1" s="456"/>
      <c r="HO1" s="456"/>
      <c r="HP1" s="456"/>
      <c r="HQ1" s="456"/>
      <c r="HR1" s="456"/>
      <c r="HS1" s="456"/>
      <c r="HT1" s="456"/>
      <c r="HU1" s="456"/>
      <c r="HV1" s="456"/>
      <c r="HW1" s="456"/>
      <c r="HX1" s="456"/>
      <c r="HY1" s="456"/>
      <c r="HZ1" s="456"/>
      <c r="IA1" s="456"/>
      <c r="IB1" s="456"/>
      <c r="IC1" s="456"/>
      <c r="ID1" s="456"/>
      <c r="IE1" s="456"/>
      <c r="IF1" s="456"/>
      <c r="IG1" s="456"/>
      <c r="IH1" s="456"/>
      <c r="II1" s="456"/>
      <c r="IJ1" s="456"/>
      <c r="IK1" s="456"/>
      <c r="IL1" s="456"/>
      <c r="IM1" s="456"/>
      <c r="IN1" s="456"/>
      <c r="IO1" s="456"/>
      <c r="IP1" s="456"/>
      <c r="IQ1" s="456"/>
      <c r="IR1" s="456"/>
    </row>
    <row r="2" spans="1:252" ht="20.100000000000001" customHeight="1">
      <c r="A2" s="463" t="s">
        <v>2</v>
      </c>
      <c r="B2" s="461"/>
      <c r="C2" s="461" t="s">
        <v>389</v>
      </c>
      <c r="D2" s="461"/>
      <c r="E2" s="462"/>
      <c r="F2" s="48"/>
      <c r="G2" s="47"/>
      <c r="H2" s="456"/>
      <c r="I2" s="456"/>
      <c r="J2" s="456"/>
      <c r="K2" s="456"/>
      <c r="L2" s="456"/>
      <c r="M2" s="456"/>
      <c r="N2" s="456"/>
      <c r="O2" s="456"/>
      <c r="P2" s="456"/>
      <c r="Q2" s="456"/>
      <c r="R2" s="456"/>
      <c r="S2" s="456"/>
      <c r="T2" s="456"/>
      <c r="U2" s="456"/>
      <c r="V2" s="456"/>
      <c r="W2" s="456"/>
      <c r="X2" s="456"/>
      <c r="Y2" s="456"/>
      <c r="Z2" s="456"/>
      <c r="AA2" s="456"/>
      <c r="AB2" s="456"/>
      <c r="AC2" s="456"/>
      <c r="AD2" s="456"/>
      <c r="AE2" s="456"/>
      <c r="AF2" s="456"/>
      <c r="AG2" s="456"/>
      <c r="AH2" s="456"/>
      <c r="AI2" s="456"/>
      <c r="AJ2" s="456"/>
      <c r="AK2" s="456"/>
      <c r="AL2" s="456"/>
      <c r="AM2" s="456"/>
      <c r="AN2" s="456"/>
      <c r="AO2" s="456"/>
      <c r="AP2" s="456"/>
      <c r="AQ2" s="456"/>
      <c r="AR2" s="456"/>
      <c r="AS2" s="456"/>
      <c r="AT2" s="456"/>
      <c r="AU2" s="456"/>
      <c r="AV2" s="456"/>
      <c r="AW2" s="456"/>
      <c r="AX2" s="456"/>
      <c r="AY2" s="456"/>
      <c r="AZ2" s="456"/>
      <c r="BA2" s="456"/>
      <c r="BB2" s="456"/>
      <c r="BC2" s="456"/>
      <c r="BD2" s="456"/>
      <c r="BE2" s="456"/>
      <c r="BF2" s="456"/>
      <c r="BG2" s="456"/>
      <c r="BH2" s="456"/>
      <c r="BI2" s="456"/>
      <c r="BJ2" s="456"/>
      <c r="BK2" s="456"/>
      <c r="BL2" s="456"/>
      <c r="BM2" s="456"/>
      <c r="BN2" s="456"/>
      <c r="BO2" s="456"/>
      <c r="BP2" s="456"/>
      <c r="BQ2" s="456"/>
      <c r="BR2" s="456"/>
      <c r="BS2" s="456"/>
      <c r="BT2" s="456"/>
      <c r="BU2" s="456"/>
      <c r="BV2" s="456"/>
      <c r="BW2" s="456"/>
      <c r="BX2" s="456"/>
      <c r="BY2" s="456"/>
      <c r="BZ2" s="456"/>
      <c r="CA2" s="456"/>
      <c r="CB2" s="456"/>
      <c r="CC2" s="456"/>
      <c r="CD2" s="456"/>
      <c r="CE2" s="456"/>
      <c r="CF2" s="456"/>
      <c r="CG2" s="456"/>
      <c r="CH2" s="456"/>
      <c r="CI2" s="456"/>
      <c r="CJ2" s="456"/>
      <c r="CK2" s="456"/>
      <c r="CL2" s="456"/>
      <c r="CM2" s="456"/>
      <c r="CN2" s="456"/>
      <c r="CO2" s="456"/>
      <c r="CP2" s="456"/>
      <c r="CQ2" s="456"/>
      <c r="CR2" s="456"/>
      <c r="CS2" s="456"/>
      <c r="CT2" s="456"/>
      <c r="CU2" s="456"/>
      <c r="CV2" s="456"/>
      <c r="CW2" s="456"/>
      <c r="CX2" s="456"/>
      <c r="CY2" s="456"/>
      <c r="CZ2" s="456"/>
      <c r="DA2" s="456"/>
      <c r="DB2" s="456"/>
      <c r="DC2" s="456"/>
      <c r="DD2" s="456"/>
      <c r="DE2" s="456"/>
      <c r="DF2" s="456"/>
      <c r="DG2" s="456"/>
      <c r="DH2" s="456"/>
      <c r="DI2" s="456"/>
      <c r="DJ2" s="456"/>
      <c r="DK2" s="456"/>
      <c r="DL2" s="456"/>
      <c r="DM2" s="456"/>
      <c r="DN2" s="456"/>
      <c r="DO2" s="456"/>
      <c r="DP2" s="456"/>
      <c r="DQ2" s="456"/>
      <c r="DR2" s="456"/>
      <c r="DS2" s="456"/>
      <c r="DT2" s="456"/>
      <c r="DU2" s="456"/>
      <c r="DV2" s="456"/>
      <c r="DW2" s="456"/>
      <c r="DX2" s="456"/>
      <c r="DY2" s="456"/>
      <c r="DZ2" s="456"/>
      <c r="EA2" s="456"/>
      <c r="EB2" s="456"/>
      <c r="EC2" s="456"/>
      <c r="ED2" s="456"/>
      <c r="EE2" s="456"/>
      <c r="EF2" s="456"/>
      <c r="EG2" s="456"/>
      <c r="EH2" s="456"/>
      <c r="EI2" s="456"/>
      <c r="EJ2" s="456"/>
      <c r="EK2" s="456"/>
      <c r="EL2" s="456"/>
      <c r="EM2" s="456"/>
      <c r="EN2" s="456"/>
      <c r="EO2" s="456"/>
      <c r="EP2" s="456"/>
      <c r="EQ2" s="456"/>
      <c r="ER2" s="456"/>
      <c r="ES2" s="456"/>
      <c r="ET2" s="456"/>
      <c r="EU2" s="456"/>
      <c r="EV2" s="456"/>
      <c r="EW2" s="456"/>
      <c r="EX2" s="456"/>
      <c r="EY2" s="456"/>
      <c r="EZ2" s="456"/>
      <c r="FA2" s="456"/>
      <c r="FB2" s="456"/>
      <c r="FC2" s="456"/>
      <c r="FD2" s="456"/>
      <c r="FE2" s="456"/>
      <c r="FF2" s="456"/>
      <c r="FG2" s="456"/>
      <c r="FH2" s="456"/>
      <c r="FI2" s="456"/>
      <c r="FJ2" s="456"/>
      <c r="FK2" s="456"/>
      <c r="FL2" s="456"/>
      <c r="FM2" s="456"/>
      <c r="FN2" s="456"/>
      <c r="FO2" s="456"/>
      <c r="FP2" s="456"/>
      <c r="FQ2" s="456"/>
      <c r="FR2" s="456"/>
      <c r="FS2" s="456"/>
      <c r="FT2" s="456"/>
      <c r="FU2" s="456"/>
      <c r="FV2" s="456"/>
      <c r="FW2" s="456"/>
      <c r="FX2" s="456"/>
      <c r="FY2" s="456"/>
      <c r="FZ2" s="456"/>
      <c r="GA2" s="456"/>
      <c r="GB2" s="456"/>
      <c r="GC2" s="456"/>
      <c r="GD2" s="456"/>
      <c r="GE2" s="456"/>
      <c r="GF2" s="456"/>
      <c r="GG2" s="456"/>
      <c r="GH2" s="456"/>
      <c r="GI2" s="456"/>
      <c r="GJ2" s="456"/>
      <c r="GK2" s="456"/>
      <c r="GL2" s="456"/>
      <c r="GM2" s="456"/>
      <c r="GN2" s="456"/>
      <c r="GO2" s="456"/>
      <c r="GP2" s="456"/>
      <c r="GQ2" s="456"/>
      <c r="GR2" s="456"/>
      <c r="GS2" s="456"/>
      <c r="GT2" s="456"/>
      <c r="GU2" s="456"/>
      <c r="GV2" s="456"/>
      <c r="GW2" s="456"/>
      <c r="GX2" s="456"/>
      <c r="GY2" s="456"/>
      <c r="GZ2" s="456"/>
      <c r="HA2" s="456"/>
      <c r="HB2" s="456"/>
      <c r="HC2" s="456"/>
      <c r="HD2" s="456"/>
      <c r="HE2" s="456"/>
      <c r="HF2" s="456"/>
      <c r="HG2" s="456"/>
      <c r="HH2" s="456"/>
      <c r="HI2" s="456"/>
      <c r="HJ2" s="456"/>
      <c r="HK2" s="456"/>
      <c r="HL2" s="456"/>
      <c r="HM2" s="456"/>
      <c r="HN2" s="456"/>
      <c r="HO2" s="456"/>
      <c r="HP2" s="456"/>
      <c r="HQ2" s="456"/>
      <c r="HR2" s="456"/>
      <c r="HS2" s="456"/>
      <c r="HT2" s="456"/>
      <c r="HU2" s="456"/>
      <c r="HV2" s="456"/>
      <c r="HW2" s="456"/>
      <c r="HX2" s="456"/>
      <c r="HY2" s="456"/>
      <c r="HZ2" s="456"/>
      <c r="IA2" s="456"/>
      <c r="IB2" s="456"/>
      <c r="IC2" s="456"/>
      <c r="ID2" s="456"/>
      <c r="IE2" s="456"/>
      <c r="IF2" s="456"/>
      <c r="IG2" s="456"/>
      <c r="IH2" s="456"/>
      <c r="II2" s="456"/>
      <c r="IJ2" s="456"/>
      <c r="IK2" s="456"/>
      <c r="IL2" s="456"/>
      <c r="IM2" s="456"/>
      <c r="IN2" s="456"/>
      <c r="IO2" s="456"/>
      <c r="IP2" s="456"/>
      <c r="IQ2" s="456"/>
      <c r="IR2" s="456"/>
    </row>
    <row r="3" spans="1:252" ht="50.25" customHeight="1">
      <c r="A3" s="463" t="s">
        <v>4</v>
      </c>
      <c r="B3" s="461"/>
      <c r="C3" s="498" t="s">
        <v>387</v>
      </c>
      <c r="D3" s="498"/>
      <c r="E3" s="498"/>
      <c r="F3" s="498"/>
      <c r="G3" s="498"/>
      <c r="H3" s="456"/>
      <c r="I3" s="456"/>
      <c r="J3" s="456"/>
      <c r="K3" s="456"/>
      <c r="L3" s="456"/>
      <c r="M3" s="456"/>
      <c r="N3" s="456"/>
      <c r="O3" s="456"/>
      <c r="P3" s="456"/>
      <c r="Q3" s="456"/>
      <c r="R3" s="456"/>
      <c r="S3" s="456"/>
      <c r="T3" s="456"/>
      <c r="U3" s="456"/>
      <c r="V3" s="456"/>
      <c r="W3" s="456"/>
      <c r="X3" s="456"/>
      <c r="Y3" s="456"/>
      <c r="Z3" s="456"/>
      <c r="AA3" s="456"/>
      <c r="AB3" s="456"/>
      <c r="AC3" s="456"/>
      <c r="AD3" s="456"/>
      <c r="AE3" s="456"/>
      <c r="AF3" s="456"/>
      <c r="AG3" s="456"/>
      <c r="AH3" s="456"/>
      <c r="AI3" s="456"/>
      <c r="AJ3" s="456"/>
      <c r="AK3" s="456"/>
      <c r="AL3" s="456"/>
      <c r="AM3" s="456"/>
      <c r="AN3" s="456"/>
      <c r="AO3" s="456"/>
      <c r="AP3" s="456"/>
      <c r="AQ3" s="456"/>
      <c r="AR3" s="456"/>
      <c r="AS3" s="456"/>
      <c r="AT3" s="456"/>
      <c r="AU3" s="456"/>
      <c r="AV3" s="456"/>
      <c r="AW3" s="456"/>
      <c r="AX3" s="456"/>
      <c r="AY3" s="456"/>
      <c r="AZ3" s="456"/>
      <c r="BA3" s="456"/>
      <c r="BB3" s="456"/>
      <c r="BC3" s="456"/>
      <c r="BD3" s="456"/>
      <c r="BE3" s="456"/>
      <c r="BF3" s="456"/>
      <c r="BG3" s="456"/>
      <c r="BH3" s="456"/>
      <c r="BI3" s="456"/>
      <c r="BJ3" s="456"/>
      <c r="BK3" s="456"/>
      <c r="BL3" s="456"/>
      <c r="BM3" s="456"/>
      <c r="BN3" s="456"/>
      <c r="BO3" s="456"/>
      <c r="BP3" s="456"/>
      <c r="BQ3" s="456"/>
      <c r="BR3" s="456"/>
      <c r="BS3" s="456"/>
      <c r="BT3" s="456"/>
      <c r="BU3" s="456"/>
      <c r="BV3" s="456"/>
      <c r="BW3" s="456"/>
      <c r="BX3" s="456"/>
      <c r="BY3" s="456"/>
      <c r="BZ3" s="456"/>
      <c r="CA3" s="456"/>
      <c r="CB3" s="456"/>
      <c r="CC3" s="456"/>
      <c r="CD3" s="456"/>
      <c r="CE3" s="456"/>
      <c r="CF3" s="456"/>
      <c r="CG3" s="456"/>
      <c r="CH3" s="456"/>
      <c r="CI3" s="456"/>
      <c r="CJ3" s="456"/>
      <c r="CK3" s="456"/>
      <c r="CL3" s="456"/>
      <c r="CM3" s="456"/>
      <c r="CN3" s="456"/>
      <c r="CO3" s="456"/>
      <c r="CP3" s="456"/>
      <c r="CQ3" s="456"/>
      <c r="CR3" s="456"/>
      <c r="CS3" s="456"/>
      <c r="CT3" s="456"/>
      <c r="CU3" s="456"/>
      <c r="CV3" s="456"/>
      <c r="CW3" s="456"/>
      <c r="CX3" s="456"/>
      <c r="CY3" s="456"/>
      <c r="CZ3" s="456"/>
      <c r="DA3" s="456"/>
      <c r="DB3" s="456"/>
      <c r="DC3" s="456"/>
      <c r="DD3" s="456"/>
      <c r="DE3" s="456"/>
      <c r="DF3" s="456"/>
      <c r="DG3" s="456"/>
      <c r="DH3" s="456"/>
      <c r="DI3" s="456"/>
      <c r="DJ3" s="456"/>
      <c r="DK3" s="456"/>
      <c r="DL3" s="456"/>
      <c r="DM3" s="456"/>
      <c r="DN3" s="456"/>
      <c r="DO3" s="456"/>
      <c r="DP3" s="456"/>
      <c r="DQ3" s="456"/>
      <c r="DR3" s="456"/>
      <c r="DS3" s="456"/>
      <c r="DT3" s="456"/>
      <c r="DU3" s="456"/>
      <c r="DV3" s="456"/>
      <c r="DW3" s="456"/>
      <c r="DX3" s="456"/>
      <c r="DY3" s="456"/>
      <c r="DZ3" s="456"/>
      <c r="EA3" s="456"/>
      <c r="EB3" s="456"/>
      <c r="EC3" s="456"/>
      <c r="ED3" s="456"/>
      <c r="EE3" s="456"/>
      <c r="EF3" s="456"/>
      <c r="EG3" s="456"/>
      <c r="EH3" s="456"/>
      <c r="EI3" s="456"/>
      <c r="EJ3" s="456"/>
      <c r="EK3" s="456"/>
      <c r="EL3" s="456"/>
      <c r="EM3" s="456"/>
      <c r="EN3" s="456"/>
      <c r="EO3" s="456"/>
      <c r="EP3" s="456"/>
      <c r="EQ3" s="456"/>
      <c r="ER3" s="456"/>
      <c r="ES3" s="456"/>
      <c r="ET3" s="456"/>
      <c r="EU3" s="456"/>
      <c r="EV3" s="456"/>
      <c r="EW3" s="456"/>
      <c r="EX3" s="456"/>
      <c r="EY3" s="456"/>
      <c r="EZ3" s="456"/>
      <c r="FA3" s="456"/>
      <c r="FB3" s="456"/>
      <c r="FC3" s="456"/>
      <c r="FD3" s="456"/>
      <c r="FE3" s="456"/>
      <c r="FF3" s="456"/>
      <c r="FG3" s="456"/>
      <c r="FH3" s="456"/>
      <c r="FI3" s="456"/>
      <c r="FJ3" s="456"/>
      <c r="FK3" s="456"/>
      <c r="FL3" s="456"/>
      <c r="FM3" s="456"/>
      <c r="FN3" s="456"/>
      <c r="FO3" s="456"/>
      <c r="FP3" s="456"/>
      <c r="FQ3" s="456"/>
      <c r="FR3" s="456"/>
      <c r="FS3" s="456"/>
      <c r="FT3" s="456"/>
      <c r="FU3" s="456"/>
      <c r="FV3" s="456"/>
      <c r="FW3" s="456"/>
      <c r="FX3" s="456"/>
      <c r="FY3" s="456"/>
      <c r="FZ3" s="456"/>
      <c r="GA3" s="456"/>
      <c r="GB3" s="456"/>
      <c r="GC3" s="456"/>
      <c r="GD3" s="456"/>
      <c r="GE3" s="456"/>
      <c r="GF3" s="456"/>
      <c r="GG3" s="456"/>
      <c r="GH3" s="456"/>
      <c r="GI3" s="456"/>
      <c r="GJ3" s="456"/>
      <c r="GK3" s="456"/>
      <c r="GL3" s="456"/>
      <c r="GM3" s="456"/>
      <c r="GN3" s="456"/>
      <c r="GO3" s="456"/>
      <c r="GP3" s="456"/>
      <c r="GQ3" s="456"/>
      <c r="GR3" s="456"/>
      <c r="GS3" s="456"/>
      <c r="GT3" s="456"/>
      <c r="GU3" s="456"/>
      <c r="GV3" s="456"/>
      <c r="GW3" s="456"/>
      <c r="GX3" s="456"/>
      <c r="GY3" s="456"/>
      <c r="GZ3" s="456"/>
      <c r="HA3" s="456"/>
      <c r="HB3" s="456"/>
      <c r="HC3" s="456"/>
      <c r="HD3" s="456"/>
      <c r="HE3" s="456"/>
      <c r="HF3" s="456"/>
      <c r="HG3" s="456"/>
      <c r="HH3" s="456"/>
      <c r="HI3" s="456"/>
      <c r="HJ3" s="456"/>
      <c r="HK3" s="456"/>
      <c r="HL3" s="456"/>
      <c r="HM3" s="456"/>
      <c r="HN3" s="456"/>
      <c r="HO3" s="456"/>
      <c r="HP3" s="456"/>
      <c r="HQ3" s="456"/>
      <c r="HR3" s="456"/>
      <c r="HS3" s="456"/>
      <c r="HT3" s="456"/>
      <c r="HU3" s="456"/>
      <c r="HV3" s="456"/>
      <c r="HW3" s="456"/>
      <c r="HX3" s="456"/>
      <c r="HY3" s="456"/>
      <c r="HZ3" s="456"/>
      <c r="IA3" s="456"/>
      <c r="IB3" s="456"/>
      <c r="IC3" s="456"/>
      <c r="ID3" s="456"/>
      <c r="IE3" s="456"/>
      <c r="IF3" s="456"/>
      <c r="IG3" s="456"/>
      <c r="IH3" s="456"/>
      <c r="II3" s="456"/>
      <c r="IJ3" s="456"/>
      <c r="IK3" s="456"/>
      <c r="IL3" s="456"/>
      <c r="IM3" s="456"/>
      <c r="IN3" s="456"/>
      <c r="IO3" s="456"/>
      <c r="IP3" s="456"/>
      <c r="IQ3" s="456"/>
      <c r="IR3" s="456"/>
    </row>
    <row r="4" spans="1:252" ht="20.100000000000001" customHeight="1">
      <c r="A4" s="49" t="s">
        <v>5</v>
      </c>
      <c r="B4" s="50"/>
      <c r="C4" s="50" t="s">
        <v>6</v>
      </c>
      <c r="D4" s="50"/>
      <c r="E4" s="51"/>
      <c r="F4" s="51"/>
      <c r="G4" s="315"/>
      <c r="H4" s="456"/>
      <c r="I4" s="456"/>
      <c r="J4" s="456"/>
      <c r="K4" s="456"/>
      <c r="L4" s="456"/>
      <c r="M4" s="456"/>
      <c r="N4" s="456"/>
      <c r="O4" s="456"/>
      <c r="P4" s="456"/>
      <c r="Q4" s="456"/>
      <c r="R4" s="456"/>
      <c r="S4" s="456"/>
      <c r="T4" s="456"/>
      <c r="U4" s="456"/>
      <c r="V4" s="456"/>
      <c r="W4" s="456"/>
      <c r="X4" s="456"/>
      <c r="Y4" s="456"/>
      <c r="Z4" s="456"/>
      <c r="AA4" s="456"/>
      <c r="AB4" s="456"/>
      <c r="AC4" s="456"/>
      <c r="AD4" s="456"/>
      <c r="AE4" s="456"/>
      <c r="AF4" s="456"/>
      <c r="AG4" s="456"/>
      <c r="AH4" s="456"/>
      <c r="AI4" s="456"/>
      <c r="AJ4" s="456"/>
      <c r="AK4" s="456"/>
      <c r="AL4" s="456"/>
      <c r="AM4" s="456"/>
      <c r="AN4" s="456"/>
      <c r="AO4" s="456"/>
      <c r="AP4" s="456"/>
      <c r="AQ4" s="456"/>
      <c r="AR4" s="456"/>
      <c r="AS4" s="456"/>
      <c r="AT4" s="456"/>
      <c r="AU4" s="456"/>
      <c r="AV4" s="456"/>
      <c r="AW4" s="456"/>
      <c r="AX4" s="456"/>
      <c r="AY4" s="456"/>
      <c r="AZ4" s="456"/>
      <c r="BA4" s="456"/>
      <c r="BB4" s="456"/>
      <c r="BC4" s="456"/>
      <c r="BD4" s="456"/>
      <c r="BE4" s="456"/>
      <c r="BF4" s="456"/>
      <c r="BG4" s="456"/>
      <c r="BH4" s="456"/>
      <c r="BI4" s="456"/>
      <c r="BJ4" s="456"/>
      <c r="BK4" s="456"/>
      <c r="BL4" s="456"/>
      <c r="BM4" s="456"/>
      <c r="BN4" s="456"/>
      <c r="BO4" s="456"/>
      <c r="BP4" s="456"/>
      <c r="BQ4" s="456"/>
      <c r="BR4" s="456"/>
      <c r="BS4" s="456"/>
      <c r="BT4" s="456"/>
      <c r="BU4" s="456"/>
      <c r="BV4" s="456"/>
      <c r="BW4" s="456"/>
      <c r="BX4" s="456"/>
      <c r="BY4" s="456"/>
      <c r="BZ4" s="456"/>
      <c r="CA4" s="456"/>
      <c r="CB4" s="456"/>
      <c r="CC4" s="456"/>
      <c r="CD4" s="456"/>
      <c r="CE4" s="456"/>
      <c r="CF4" s="456"/>
      <c r="CG4" s="456"/>
      <c r="CH4" s="456"/>
      <c r="CI4" s="456"/>
      <c r="CJ4" s="456"/>
      <c r="CK4" s="456"/>
      <c r="CL4" s="456"/>
      <c r="CM4" s="456"/>
      <c r="CN4" s="456"/>
      <c r="CO4" s="456"/>
      <c r="CP4" s="456"/>
      <c r="CQ4" s="456"/>
      <c r="CR4" s="456"/>
      <c r="CS4" s="456"/>
      <c r="CT4" s="456"/>
      <c r="CU4" s="456"/>
      <c r="CV4" s="456"/>
      <c r="CW4" s="456"/>
      <c r="CX4" s="456"/>
      <c r="CY4" s="456"/>
      <c r="CZ4" s="456"/>
      <c r="DA4" s="456"/>
      <c r="DB4" s="456"/>
      <c r="DC4" s="456"/>
      <c r="DD4" s="456"/>
      <c r="DE4" s="456"/>
      <c r="DF4" s="456"/>
      <c r="DG4" s="456"/>
      <c r="DH4" s="456"/>
      <c r="DI4" s="456"/>
      <c r="DJ4" s="456"/>
      <c r="DK4" s="456"/>
      <c r="DL4" s="456"/>
      <c r="DM4" s="456"/>
      <c r="DN4" s="456"/>
      <c r="DO4" s="456"/>
      <c r="DP4" s="456"/>
      <c r="DQ4" s="456"/>
      <c r="DR4" s="456"/>
      <c r="DS4" s="456"/>
      <c r="DT4" s="456"/>
      <c r="DU4" s="456"/>
      <c r="DV4" s="456"/>
      <c r="DW4" s="456"/>
      <c r="DX4" s="456"/>
      <c r="DY4" s="456"/>
      <c r="DZ4" s="456"/>
      <c r="EA4" s="456"/>
      <c r="EB4" s="456"/>
      <c r="EC4" s="456"/>
      <c r="ED4" s="456"/>
      <c r="EE4" s="456"/>
      <c r="EF4" s="456"/>
      <c r="EG4" s="456"/>
      <c r="EH4" s="456"/>
      <c r="EI4" s="456"/>
      <c r="EJ4" s="456"/>
      <c r="EK4" s="456"/>
      <c r="EL4" s="456"/>
      <c r="EM4" s="456"/>
      <c r="EN4" s="456"/>
      <c r="EO4" s="456"/>
      <c r="EP4" s="456"/>
      <c r="EQ4" s="456"/>
      <c r="ER4" s="456"/>
      <c r="ES4" s="456"/>
      <c r="ET4" s="456"/>
      <c r="EU4" s="456"/>
      <c r="EV4" s="456"/>
      <c r="EW4" s="456"/>
      <c r="EX4" s="456"/>
      <c r="EY4" s="456"/>
      <c r="EZ4" s="456"/>
      <c r="FA4" s="456"/>
      <c r="FB4" s="456"/>
      <c r="FC4" s="456"/>
      <c r="FD4" s="456"/>
      <c r="FE4" s="456"/>
      <c r="FF4" s="456"/>
      <c r="FG4" s="456"/>
      <c r="FH4" s="456"/>
      <c r="FI4" s="456"/>
      <c r="FJ4" s="456"/>
      <c r="FK4" s="456"/>
      <c r="FL4" s="456"/>
      <c r="FM4" s="456"/>
      <c r="FN4" s="456"/>
      <c r="FO4" s="456"/>
      <c r="FP4" s="456"/>
      <c r="FQ4" s="456"/>
      <c r="FR4" s="456"/>
      <c r="FS4" s="456"/>
      <c r="FT4" s="456"/>
      <c r="FU4" s="456"/>
      <c r="FV4" s="456"/>
      <c r="FW4" s="456"/>
      <c r="FX4" s="456"/>
      <c r="FY4" s="456"/>
      <c r="FZ4" s="456"/>
      <c r="GA4" s="456"/>
      <c r="GB4" s="456"/>
      <c r="GC4" s="456"/>
      <c r="GD4" s="456"/>
      <c r="GE4" s="456"/>
      <c r="GF4" s="456"/>
      <c r="GG4" s="456"/>
      <c r="GH4" s="456"/>
      <c r="GI4" s="456"/>
      <c r="GJ4" s="456"/>
      <c r="GK4" s="456"/>
      <c r="GL4" s="456"/>
      <c r="GM4" s="456"/>
      <c r="GN4" s="456"/>
      <c r="GO4" s="456"/>
      <c r="GP4" s="456"/>
      <c r="GQ4" s="456"/>
      <c r="GR4" s="456"/>
      <c r="GS4" s="456"/>
      <c r="GT4" s="456"/>
      <c r="GU4" s="456"/>
      <c r="GV4" s="456"/>
      <c r="GW4" s="456"/>
      <c r="GX4" s="456"/>
      <c r="GY4" s="456"/>
      <c r="GZ4" s="456"/>
      <c r="HA4" s="456"/>
      <c r="HB4" s="456"/>
      <c r="HC4" s="456"/>
      <c r="HD4" s="456"/>
      <c r="HE4" s="456"/>
      <c r="HF4" s="456"/>
      <c r="HG4" s="456"/>
      <c r="HH4" s="456"/>
      <c r="HI4" s="456"/>
      <c r="HJ4" s="456"/>
      <c r="HK4" s="456"/>
      <c r="HL4" s="456"/>
      <c r="HM4" s="456"/>
      <c r="HN4" s="456"/>
      <c r="HO4" s="456"/>
      <c r="HP4" s="456"/>
      <c r="HQ4" s="456"/>
      <c r="HR4" s="456"/>
      <c r="HS4" s="456"/>
      <c r="HT4" s="456"/>
      <c r="HU4" s="456"/>
      <c r="HV4" s="456"/>
      <c r="HW4" s="456"/>
      <c r="HX4" s="456"/>
      <c r="HY4" s="456"/>
      <c r="HZ4" s="456"/>
      <c r="IA4" s="456"/>
      <c r="IB4" s="456"/>
      <c r="IC4" s="456"/>
      <c r="ID4" s="456"/>
      <c r="IE4" s="456"/>
      <c r="IF4" s="456"/>
      <c r="IG4" s="456"/>
      <c r="IH4" s="456"/>
      <c r="II4" s="456"/>
      <c r="IJ4" s="456"/>
      <c r="IK4" s="456"/>
      <c r="IL4" s="456"/>
      <c r="IM4" s="456"/>
      <c r="IN4" s="456"/>
      <c r="IO4" s="456"/>
      <c r="IP4" s="456"/>
      <c r="IQ4" s="456"/>
      <c r="IR4" s="456"/>
    </row>
    <row r="5" spans="1:252" ht="15" customHeight="1">
      <c r="A5" s="50"/>
      <c r="B5" s="50"/>
      <c r="C5" s="53"/>
      <c r="D5" s="51"/>
      <c r="E5" s="51"/>
      <c r="F5" s="51"/>
      <c r="G5" s="315"/>
      <c r="H5" s="456"/>
      <c r="I5" s="456"/>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c r="AM5" s="456"/>
      <c r="AN5" s="456"/>
      <c r="AO5" s="456"/>
      <c r="AP5" s="456"/>
      <c r="AQ5" s="456"/>
      <c r="AR5" s="456"/>
      <c r="AS5" s="456"/>
      <c r="AT5" s="456"/>
      <c r="AU5" s="456"/>
      <c r="AV5" s="456"/>
      <c r="AW5" s="456"/>
      <c r="AX5" s="456"/>
      <c r="AY5" s="456"/>
      <c r="AZ5" s="456"/>
      <c r="BA5" s="456"/>
      <c r="BB5" s="456"/>
      <c r="BC5" s="456"/>
      <c r="BD5" s="456"/>
      <c r="BE5" s="456"/>
      <c r="BF5" s="456"/>
      <c r="BG5" s="456"/>
      <c r="BH5" s="456"/>
      <c r="BI5" s="456"/>
      <c r="BJ5" s="456"/>
      <c r="BK5" s="456"/>
      <c r="BL5" s="456"/>
      <c r="BM5" s="456"/>
      <c r="BN5" s="456"/>
      <c r="BO5" s="456"/>
      <c r="BP5" s="456"/>
      <c r="BQ5" s="456"/>
      <c r="BR5" s="456"/>
      <c r="BS5" s="456"/>
      <c r="BT5" s="456"/>
      <c r="BU5" s="456"/>
      <c r="BV5" s="456"/>
      <c r="BW5" s="456"/>
      <c r="BX5" s="456"/>
      <c r="BY5" s="456"/>
      <c r="BZ5" s="456"/>
      <c r="CA5" s="456"/>
      <c r="CB5" s="456"/>
      <c r="CC5" s="456"/>
      <c r="CD5" s="456"/>
      <c r="CE5" s="456"/>
      <c r="CF5" s="456"/>
      <c r="CG5" s="456"/>
      <c r="CH5" s="456"/>
      <c r="CI5" s="456"/>
      <c r="CJ5" s="456"/>
      <c r="CK5" s="456"/>
      <c r="CL5" s="456"/>
      <c r="CM5" s="456"/>
      <c r="CN5" s="456"/>
      <c r="CO5" s="456"/>
      <c r="CP5" s="456"/>
      <c r="CQ5" s="456"/>
      <c r="CR5" s="456"/>
      <c r="CS5" s="456"/>
      <c r="CT5" s="456"/>
      <c r="CU5" s="456"/>
      <c r="CV5" s="456"/>
      <c r="CW5" s="456"/>
      <c r="CX5" s="456"/>
      <c r="CY5" s="456"/>
      <c r="CZ5" s="456"/>
      <c r="DA5" s="456"/>
      <c r="DB5" s="456"/>
      <c r="DC5" s="456"/>
      <c r="DD5" s="456"/>
      <c r="DE5" s="456"/>
      <c r="DF5" s="456"/>
      <c r="DG5" s="456"/>
      <c r="DH5" s="456"/>
      <c r="DI5" s="456"/>
      <c r="DJ5" s="456"/>
      <c r="DK5" s="456"/>
      <c r="DL5" s="456"/>
      <c r="DM5" s="456"/>
      <c r="DN5" s="456"/>
      <c r="DO5" s="456"/>
      <c r="DP5" s="456"/>
      <c r="DQ5" s="456"/>
      <c r="DR5" s="456"/>
      <c r="DS5" s="456"/>
      <c r="DT5" s="456"/>
      <c r="DU5" s="456"/>
      <c r="DV5" s="456"/>
      <c r="DW5" s="456"/>
      <c r="DX5" s="456"/>
      <c r="DY5" s="456"/>
      <c r="DZ5" s="456"/>
      <c r="EA5" s="456"/>
      <c r="EB5" s="456"/>
      <c r="EC5" s="456"/>
      <c r="ED5" s="456"/>
      <c r="EE5" s="456"/>
      <c r="EF5" s="456"/>
      <c r="EG5" s="456"/>
      <c r="EH5" s="456"/>
      <c r="EI5" s="456"/>
      <c r="EJ5" s="456"/>
      <c r="EK5" s="456"/>
      <c r="EL5" s="456"/>
      <c r="EM5" s="456"/>
      <c r="EN5" s="456"/>
      <c r="EO5" s="456"/>
      <c r="EP5" s="456"/>
      <c r="EQ5" s="456"/>
      <c r="ER5" s="456"/>
      <c r="ES5" s="456"/>
      <c r="ET5" s="456"/>
      <c r="EU5" s="456"/>
      <c r="EV5" s="456"/>
      <c r="EW5" s="456"/>
      <c r="EX5" s="456"/>
      <c r="EY5" s="456"/>
      <c r="EZ5" s="456"/>
      <c r="FA5" s="456"/>
      <c r="FB5" s="456"/>
      <c r="FC5" s="456"/>
      <c r="FD5" s="456"/>
      <c r="FE5" s="456"/>
      <c r="FF5" s="456"/>
      <c r="FG5" s="456"/>
      <c r="FH5" s="456"/>
      <c r="FI5" s="456"/>
      <c r="FJ5" s="456"/>
      <c r="FK5" s="456"/>
      <c r="FL5" s="456"/>
      <c r="FM5" s="456"/>
      <c r="FN5" s="456"/>
      <c r="FO5" s="456"/>
      <c r="FP5" s="456"/>
      <c r="FQ5" s="456"/>
      <c r="FR5" s="456"/>
      <c r="FS5" s="456"/>
      <c r="FT5" s="456"/>
      <c r="FU5" s="456"/>
      <c r="FV5" s="456"/>
      <c r="FW5" s="456"/>
      <c r="FX5" s="456"/>
      <c r="FY5" s="456"/>
      <c r="FZ5" s="456"/>
      <c r="GA5" s="456"/>
      <c r="GB5" s="456"/>
      <c r="GC5" s="456"/>
      <c r="GD5" s="456"/>
      <c r="GE5" s="456"/>
      <c r="GF5" s="456"/>
      <c r="GG5" s="456"/>
      <c r="GH5" s="456"/>
      <c r="GI5" s="456"/>
      <c r="GJ5" s="456"/>
      <c r="GK5" s="456"/>
      <c r="GL5" s="456"/>
      <c r="GM5" s="456"/>
      <c r="GN5" s="456"/>
      <c r="GO5" s="456"/>
      <c r="GP5" s="456"/>
      <c r="GQ5" s="456"/>
      <c r="GR5" s="456"/>
      <c r="GS5" s="456"/>
      <c r="GT5" s="456"/>
      <c r="GU5" s="456"/>
      <c r="GV5" s="456"/>
      <c r="GW5" s="456"/>
      <c r="GX5" s="456"/>
      <c r="GY5" s="456"/>
      <c r="GZ5" s="456"/>
      <c r="HA5" s="456"/>
      <c r="HB5" s="456"/>
      <c r="HC5" s="456"/>
      <c r="HD5" s="456"/>
      <c r="HE5" s="456"/>
      <c r="HF5" s="456"/>
      <c r="HG5" s="456"/>
      <c r="HH5" s="456"/>
      <c r="HI5" s="456"/>
      <c r="HJ5" s="456"/>
      <c r="HK5" s="456"/>
      <c r="HL5" s="456"/>
      <c r="HM5" s="456"/>
      <c r="HN5" s="456"/>
      <c r="HO5" s="456"/>
      <c r="HP5" s="456"/>
      <c r="HQ5" s="456"/>
      <c r="HR5" s="456"/>
      <c r="HS5" s="456"/>
      <c r="HT5" s="456"/>
      <c r="HU5" s="456"/>
      <c r="HV5" s="456"/>
      <c r="HW5" s="456"/>
      <c r="HX5" s="456"/>
      <c r="HY5" s="456"/>
      <c r="HZ5" s="456"/>
      <c r="IA5" s="456"/>
      <c r="IB5" s="456"/>
      <c r="IC5" s="456"/>
      <c r="ID5" s="456"/>
      <c r="IE5" s="456"/>
      <c r="IF5" s="456"/>
      <c r="IG5" s="456"/>
      <c r="IH5" s="456"/>
      <c r="II5" s="456"/>
      <c r="IJ5" s="456"/>
      <c r="IK5" s="456"/>
      <c r="IL5" s="456"/>
      <c r="IM5" s="456"/>
      <c r="IN5" s="456"/>
      <c r="IO5" s="456"/>
      <c r="IP5" s="456"/>
      <c r="IQ5" s="456"/>
      <c r="IR5" s="456"/>
    </row>
    <row r="6" spans="1:252" ht="15" customHeight="1">
      <c r="A6" s="54" t="s">
        <v>125</v>
      </c>
      <c r="B6" s="55"/>
      <c r="C6" s="55"/>
      <c r="D6" s="55"/>
      <c r="E6" s="55"/>
      <c r="F6" s="55"/>
      <c r="G6" s="55"/>
      <c r="H6" s="456"/>
      <c r="I6" s="456"/>
      <c r="J6" s="456"/>
      <c r="K6" s="456"/>
      <c r="L6" s="456"/>
      <c r="M6" s="456"/>
      <c r="N6" s="456"/>
      <c r="O6" s="456"/>
      <c r="P6" s="456"/>
      <c r="Q6" s="456"/>
      <c r="R6" s="456"/>
      <c r="S6" s="456"/>
      <c r="T6" s="456"/>
      <c r="U6" s="456"/>
      <c r="V6" s="456"/>
      <c r="W6" s="456"/>
      <c r="X6" s="456"/>
      <c r="Y6" s="456"/>
      <c r="Z6" s="456"/>
      <c r="AA6" s="456"/>
      <c r="AB6" s="456"/>
      <c r="AC6" s="456"/>
      <c r="AD6" s="456"/>
      <c r="AE6" s="456"/>
      <c r="AF6" s="456"/>
      <c r="AG6" s="456"/>
      <c r="AH6" s="456"/>
      <c r="AI6" s="456"/>
      <c r="AJ6" s="456"/>
      <c r="AK6" s="456"/>
      <c r="AL6" s="456"/>
      <c r="AM6" s="456"/>
      <c r="AN6" s="456"/>
      <c r="AO6" s="456"/>
      <c r="AP6" s="456"/>
      <c r="AQ6" s="456"/>
      <c r="AR6" s="456"/>
      <c r="AS6" s="456"/>
      <c r="AT6" s="456"/>
      <c r="AU6" s="456"/>
      <c r="AV6" s="456"/>
      <c r="AW6" s="456"/>
      <c r="AX6" s="456"/>
      <c r="AY6" s="456"/>
      <c r="AZ6" s="456"/>
      <c r="BA6" s="456"/>
      <c r="BB6" s="456"/>
      <c r="BC6" s="456"/>
      <c r="BD6" s="456"/>
      <c r="BE6" s="456"/>
      <c r="BF6" s="456"/>
      <c r="BG6" s="456"/>
      <c r="BH6" s="456"/>
      <c r="BI6" s="456"/>
      <c r="BJ6" s="456"/>
      <c r="BK6" s="456"/>
      <c r="BL6" s="456"/>
      <c r="BM6" s="456"/>
      <c r="BN6" s="456"/>
      <c r="BO6" s="456"/>
      <c r="BP6" s="456"/>
      <c r="BQ6" s="456"/>
      <c r="BR6" s="456"/>
      <c r="BS6" s="456"/>
      <c r="BT6" s="456"/>
      <c r="BU6" s="456"/>
      <c r="BV6" s="456"/>
      <c r="BW6" s="456"/>
      <c r="BX6" s="456"/>
      <c r="BY6" s="456"/>
      <c r="BZ6" s="456"/>
      <c r="CA6" s="456"/>
      <c r="CB6" s="456"/>
      <c r="CC6" s="456"/>
      <c r="CD6" s="456"/>
      <c r="CE6" s="456"/>
      <c r="CF6" s="456"/>
      <c r="CG6" s="456"/>
      <c r="CH6" s="456"/>
      <c r="CI6" s="456"/>
      <c r="CJ6" s="456"/>
      <c r="CK6" s="456"/>
      <c r="CL6" s="456"/>
      <c r="CM6" s="456"/>
      <c r="CN6" s="456"/>
      <c r="CO6" s="456"/>
      <c r="CP6" s="456"/>
      <c r="CQ6" s="456"/>
      <c r="CR6" s="456"/>
      <c r="CS6" s="456"/>
      <c r="CT6" s="456"/>
      <c r="CU6" s="456"/>
      <c r="CV6" s="456"/>
      <c r="CW6" s="456"/>
      <c r="CX6" s="456"/>
      <c r="CY6" s="456"/>
      <c r="CZ6" s="456"/>
      <c r="DA6" s="456"/>
      <c r="DB6" s="456"/>
      <c r="DC6" s="456"/>
      <c r="DD6" s="456"/>
      <c r="DE6" s="456"/>
      <c r="DF6" s="456"/>
      <c r="DG6" s="456"/>
      <c r="DH6" s="456"/>
      <c r="DI6" s="456"/>
      <c r="DJ6" s="456"/>
      <c r="DK6" s="456"/>
      <c r="DL6" s="456"/>
      <c r="DM6" s="456"/>
      <c r="DN6" s="456"/>
      <c r="DO6" s="456"/>
      <c r="DP6" s="456"/>
      <c r="DQ6" s="456"/>
      <c r="DR6" s="456"/>
      <c r="DS6" s="456"/>
      <c r="DT6" s="456"/>
      <c r="DU6" s="456"/>
      <c r="DV6" s="456"/>
      <c r="DW6" s="456"/>
      <c r="DX6" s="456"/>
      <c r="DY6" s="456"/>
      <c r="DZ6" s="456"/>
      <c r="EA6" s="456"/>
      <c r="EB6" s="456"/>
      <c r="EC6" s="456"/>
      <c r="ED6" s="456"/>
      <c r="EE6" s="456"/>
      <c r="EF6" s="456"/>
      <c r="EG6" s="456"/>
      <c r="EH6" s="456"/>
      <c r="EI6" s="456"/>
      <c r="EJ6" s="456"/>
      <c r="EK6" s="456"/>
      <c r="EL6" s="456"/>
      <c r="EM6" s="456"/>
      <c r="EN6" s="456"/>
      <c r="EO6" s="456"/>
      <c r="EP6" s="456"/>
      <c r="EQ6" s="456"/>
      <c r="ER6" s="456"/>
      <c r="ES6" s="456"/>
      <c r="ET6" s="456"/>
      <c r="EU6" s="456"/>
      <c r="EV6" s="456"/>
      <c r="EW6" s="456"/>
      <c r="EX6" s="456"/>
      <c r="EY6" s="456"/>
      <c r="EZ6" s="456"/>
      <c r="FA6" s="456"/>
      <c r="FB6" s="456"/>
      <c r="FC6" s="456"/>
      <c r="FD6" s="456"/>
      <c r="FE6" s="456"/>
      <c r="FF6" s="456"/>
      <c r="FG6" s="456"/>
      <c r="FH6" s="456"/>
      <c r="FI6" s="456"/>
      <c r="FJ6" s="456"/>
      <c r="FK6" s="456"/>
      <c r="FL6" s="456"/>
      <c r="FM6" s="456"/>
      <c r="FN6" s="456"/>
      <c r="FO6" s="456"/>
      <c r="FP6" s="456"/>
      <c r="FQ6" s="456"/>
      <c r="FR6" s="456"/>
      <c r="FS6" s="456"/>
      <c r="FT6" s="456"/>
      <c r="FU6" s="456"/>
      <c r="FV6" s="456"/>
      <c r="FW6" s="456"/>
      <c r="FX6" s="456"/>
      <c r="FY6" s="456"/>
      <c r="FZ6" s="456"/>
      <c r="GA6" s="456"/>
      <c r="GB6" s="456"/>
      <c r="GC6" s="456"/>
      <c r="GD6" s="456"/>
      <c r="GE6" s="456"/>
      <c r="GF6" s="456"/>
      <c r="GG6" s="456"/>
      <c r="GH6" s="456"/>
      <c r="GI6" s="456"/>
      <c r="GJ6" s="456"/>
      <c r="GK6" s="456"/>
      <c r="GL6" s="456"/>
      <c r="GM6" s="456"/>
      <c r="GN6" s="456"/>
      <c r="GO6" s="456"/>
      <c r="GP6" s="456"/>
      <c r="GQ6" s="456"/>
      <c r="GR6" s="456"/>
      <c r="GS6" s="456"/>
      <c r="GT6" s="456"/>
      <c r="GU6" s="456"/>
      <c r="GV6" s="456"/>
      <c r="GW6" s="456"/>
      <c r="GX6" s="456"/>
      <c r="GY6" s="456"/>
      <c r="GZ6" s="456"/>
      <c r="HA6" s="456"/>
      <c r="HB6" s="456"/>
      <c r="HC6" s="456"/>
      <c r="HD6" s="456"/>
      <c r="HE6" s="456"/>
      <c r="HF6" s="456"/>
      <c r="HG6" s="456"/>
      <c r="HH6" s="456"/>
      <c r="HI6" s="456"/>
      <c r="HJ6" s="456"/>
      <c r="HK6" s="456"/>
      <c r="HL6" s="456"/>
      <c r="HM6" s="456"/>
      <c r="HN6" s="456"/>
      <c r="HO6" s="456"/>
      <c r="HP6" s="456"/>
      <c r="HQ6" s="456"/>
      <c r="HR6" s="456"/>
      <c r="HS6" s="456"/>
      <c r="HT6" s="456"/>
      <c r="HU6" s="456"/>
      <c r="HV6" s="456"/>
      <c r="HW6" s="456"/>
      <c r="HX6" s="456"/>
      <c r="HY6" s="456"/>
      <c r="HZ6" s="456"/>
      <c r="IA6" s="456"/>
      <c r="IB6" s="456"/>
      <c r="IC6" s="456"/>
      <c r="ID6" s="456"/>
      <c r="IE6" s="456"/>
      <c r="IF6" s="456"/>
      <c r="IG6" s="456"/>
      <c r="IH6" s="456"/>
      <c r="II6" s="456"/>
      <c r="IJ6" s="456"/>
      <c r="IK6" s="456"/>
      <c r="IL6" s="456"/>
      <c r="IM6" s="456"/>
      <c r="IN6" s="456"/>
      <c r="IO6" s="456"/>
      <c r="IP6" s="456"/>
      <c r="IQ6" s="456"/>
      <c r="IR6" s="456"/>
    </row>
    <row r="7" spans="1:252" ht="15" customHeight="1">
      <c r="A7" s="51"/>
      <c r="B7" s="59"/>
      <c r="C7" s="60"/>
      <c r="D7" s="51"/>
      <c r="E7" s="109"/>
      <c r="F7" s="109"/>
      <c r="G7" s="48"/>
    </row>
    <row r="8" spans="1:252" ht="15" customHeight="1">
      <c r="A8" s="110" t="s">
        <v>126</v>
      </c>
      <c r="B8" s="51"/>
      <c r="C8" s="59"/>
      <c r="D8" s="60"/>
      <c r="E8" s="111"/>
      <c r="F8" s="111"/>
      <c r="G8" s="111"/>
    </row>
    <row r="9" spans="1:252" ht="15" customHeight="1">
      <c r="A9" s="51"/>
      <c r="B9" s="59"/>
      <c r="C9" s="60"/>
      <c r="D9" s="61"/>
      <c r="E9" s="48"/>
      <c r="F9" s="48"/>
      <c r="G9" s="48"/>
    </row>
    <row r="10" spans="1:252" ht="15" customHeight="1">
      <c r="A10" s="112" t="s">
        <v>10</v>
      </c>
      <c r="B10" s="113" t="s">
        <v>11</v>
      </c>
      <c r="C10" s="113" t="s">
        <v>12</v>
      </c>
      <c r="D10" s="113" t="s">
        <v>13</v>
      </c>
      <c r="E10" s="64" t="s">
        <v>14</v>
      </c>
      <c r="F10" s="64" t="s">
        <v>15</v>
      </c>
      <c r="G10" s="158" t="s">
        <v>51</v>
      </c>
    </row>
    <row r="11" spans="1:252" s="57" customFormat="1" ht="15" customHeight="1" thickBot="1">
      <c r="A11" s="114"/>
      <c r="B11" s="115" t="s">
        <v>17</v>
      </c>
      <c r="C11" s="115" t="s">
        <v>18</v>
      </c>
      <c r="D11" s="115" t="s">
        <v>19</v>
      </c>
      <c r="E11" s="116" t="s">
        <v>52</v>
      </c>
      <c r="F11" s="116" t="s">
        <v>20</v>
      </c>
      <c r="G11" s="159" t="s">
        <v>52</v>
      </c>
    </row>
    <row r="12" spans="1:252" ht="15" customHeight="1" thickBot="1">
      <c r="A12" s="68">
        <v>0</v>
      </c>
      <c r="B12" s="69">
        <f>A12+1</f>
        <v>1</v>
      </c>
      <c r="C12" s="69">
        <f>B12+1</f>
        <v>2</v>
      </c>
      <c r="D12" s="69">
        <f>C12+1</f>
        <v>3</v>
      </c>
      <c r="E12" s="69">
        <v>4</v>
      </c>
      <c r="F12" s="69">
        <v>5</v>
      </c>
      <c r="G12" s="267">
        <v>6</v>
      </c>
      <c r="I12" s="172"/>
    </row>
    <row r="13" spans="1:252" ht="15" customHeight="1" thickBot="1">
      <c r="A13" s="333" t="s">
        <v>127</v>
      </c>
      <c r="B13" s="334"/>
      <c r="C13" s="334"/>
      <c r="D13" s="334"/>
      <c r="E13" s="334"/>
      <c r="F13" s="334"/>
      <c r="G13" s="361"/>
      <c r="I13" s="172"/>
    </row>
    <row r="14" spans="1:252" ht="18.75" customHeight="1">
      <c r="A14" s="240">
        <v>1</v>
      </c>
      <c r="B14" s="242" t="s">
        <v>128</v>
      </c>
      <c r="C14" s="241" t="s">
        <v>129</v>
      </c>
      <c r="D14" s="242" t="s">
        <v>130</v>
      </c>
      <c r="E14" s="243">
        <v>1120</v>
      </c>
      <c r="F14" s="244">
        <v>0</v>
      </c>
      <c r="G14" s="245">
        <v>0</v>
      </c>
      <c r="I14" s="352"/>
    </row>
    <row r="15" spans="1:252" ht="22.5" customHeight="1" thickBot="1">
      <c r="A15" s="246">
        <v>2</v>
      </c>
      <c r="B15" s="248" t="s">
        <v>131</v>
      </c>
      <c r="C15" s="247" t="s">
        <v>132</v>
      </c>
      <c r="D15" s="248" t="s">
        <v>106</v>
      </c>
      <c r="E15" s="249">
        <v>890</v>
      </c>
      <c r="F15" s="250">
        <v>0</v>
      </c>
      <c r="G15" s="251">
        <v>0</v>
      </c>
      <c r="I15" s="352"/>
    </row>
    <row r="16" spans="1:252" ht="23.25" customHeight="1" thickBot="1">
      <c r="A16" s="123" t="s">
        <v>133</v>
      </c>
      <c r="B16" s="124"/>
      <c r="C16" s="124"/>
      <c r="D16" s="124"/>
      <c r="E16" s="124"/>
      <c r="F16" s="124"/>
      <c r="G16" s="453">
        <f>SUM(G14:G15)</f>
        <v>0</v>
      </c>
      <c r="I16" s="172"/>
    </row>
    <row r="17" spans="1:7" s="495" customFormat="1" ht="15" customHeight="1">
      <c r="A17" s="76"/>
      <c r="B17" s="76"/>
      <c r="C17" s="76"/>
      <c r="D17" s="76"/>
      <c r="E17" s="76"/>
      <c r="F17" s="76"/>
      <c r="G17" s="499"/>
    </row>
    <row r="18" spans="1:7" s="495" customFormat="1" ht="15" customHeight="1">
      <c r="A18" s="76"/>
      <c r="B18" s="76"/>
      <c r="C18" s="76"/>
      <c r="D18" s="76"/>
      <c r="E18" s="76"/>
      <c r="F18" s="76"/>
      <c r="G18" s="499"/>
    </row>
    <row r="19" spans="1:7" s="495" customFormat="1" ht="15" customHeight="1">
      <c r="A19" s="76"/>
      <c r="B19" s="494" t="s">
        <v>7</v>
      </c>
      <c r="C19" s="76"/>
      <c r="D19" s="76"/>
      <c r="E19" s="76"/>
      <c r="F19" s="497" t="s">
        <v>8</v>
      </c>
      <c r="G19" s="499"/>
    </row>
    <row r="20" spans="1:7" s="495" customFormat="1" ht="15" customHeight="1">
      <c r="A20" s="76"/>
      <c r="B20" s="76"/>
      <c r="C20" s="76"/>
      <c r="D20" s="76"/>
      <c r="E20" s="76"/>
      <c r="F20" s="76"/>
      <c r="G20" s="499"/>
    </row>
    <row r="21" spans="1:7" s="495" customFormat="1" ht="15" customHeight="1">
      <c r="A21" s="76"/>
      <c r="B21" s="76"/>
      <c r="C21" s="76"/>
      <c r="D21" s="76"/>
      <c r="E21" s="106"/>
      <c r="F21" s="76"/>
      <c r="G21" s="499"/>
    </row>
    <row r="25" spans="1:7" ht="10.15" customHeight="1"/>
  </sheetData>
  <mergeCells count="2">
    <mergeCell ref="A13:G13"/>
    <mergeCell ref="C3:G3"/>
  </mergeCells>
  <printOptions horizontalCentered="1"/>
  <pageMargins left="0.59" right="0.39" top="0.87" bottom="0.59" header="0" footer="0"/>
  <pageSetup paperSize="9" fitToWidth="0" fitToHeight="0" orientation="landscape" r:id="rId1"/>
  <headerFooter alignWithMargins="0"/>
</worksheet>
</file>

<file path=xl/worksheets/sheet8.xml><?xml version="1.0" encoding="utf-8"?>
<worksheet xmlns="http://schemas.openxmlformats.org/spreadsheetml/2006/main" xmlns:r="http://schemas.openxmlformats.org/officeDocument/2006/relationships">
  <sheetPr>
    <outlinePr summaryBelow="0" summaryRight="0"/>
  </sheetPr>
  <dimension ref="A1:IR47"/>
  <sheetViews>
    <sheetView view="pageBreakPreview" topLeftCell="A3" workbookViewId="0">
      <selection activeCell="K14" sqref="K14"/>
    </sheetView>
  </sheetViews>
  <sheetFormatPr defaultColWidth="8" defaultRowHeight="12.75"/>
  <cols>
    <col min="1" max="1" width="9.7109375" style="209" customWidth="1"/>
    <col min="2" max="2" width="6.28515625" style="209" customWidth="1"/>
    <col min="3" max="3" width="50.7109375" style="209" customWidth="1"/>
    <col min="4" max="4" width="10" style="215" bestFit="1" customWidth="1"/>
    <col min="5" max="5" width="12.140625" style="216" customWidth="1"/>
    <col min="6" max="6" width="13" style="216" bestFit="1" customWidth="1"/>
    <col min="7" max="7" width="16.28515625" style="215" customWidth="1"/>
    <col min="8" max="9" width="11.7109375" style="209" customWidth="1"/>
    <col min="10" max="252" width="8" style="209"/>
  </cols>
  <sheetData>
    <row r="1" spans="1:7" customFormat="1" ht="20.100000000000001" customHeight="1">
      <c r="A1" s="41" t="s">
        <v>0</v>
      </c>
      <c r="B1" s="42"/>
      <c r="C1" s="42" t="s">
        <v>1</v>
      </c>
      <c r="D1" s="42"/>
      <c r="E1" s="43"/>
      <c r="F1" s="48"/>
      <c r="G1" s="44"/>
    </row>
    <row r="2" spans="1:7" customFormat="1" ht="20.100000000000001" customHeight="1">
      <c r="A2" s="46" t="s">
        <v>2</v>
      </c>
      <c r="B2" s="42"/>
      <c r="C2" s="42" t="s">
        <v>389</v>
      </c>
      <c r="D2" s="42"/>
      <c r="E2" s="43"/>
      <c r="F2" s="48"/>
      <c r="G2" s="47"/>
    </row>
    <row r="3" spans="1:7" customFormat="1" ht="57" customHeight="1">
      <c r="A3" s="46" t="s">
        <v>4</v>
      </c>
      <c r="B3" s="42"/>
      <c r="C3" s="498" t="s">
        <v>387</v>
      </c>
      <c r="D3" s="498"/>
      <c r="E3" s="498"/>
      <c r="F3" s="498"/>
      <c r="G3" s="498"/>
    </row>
    <row r="4" spans="1:7" customFormat="1" ht="20.100000000000001" customHeight="1">
      <c r="A4" s="49" t="s">
        <v>5</v>
      </c>
      <c r="B4" s="50"/>
      <c r="C4" s="50" t="s">
        <v>6</v>
      </c>
      <c r="D4" s="50"/>
      <c r="E4" s="51"/>
      <c r="F4" s="52"/>
      <c r="G4" s="52"/>
    </row>
    <row r="5" spans="1:7" customFormat="1" ht="15" customHeight="1">
      <c r="A5" s="50"/>
      <c r="B5" s="50"/>
      <c r="C5" s="53"/>
      <c r="D5" s="51"/>
      <c r="E5" s="51"/>
      <c r="F5" s="52"/>
      <c r="G5" s="52"/>
    </row>
    <row r="6" spans="1:7" customFormat="1" ht="15" customHeight="1">
      <c r="A6" s="54" t="s">
        <v>134</v>
      </c>
      <c r="B6" s="55"/>
      <c r="C6" s="55"/>
      <c r="D6" s="55"/>
      <c r="E6" s="55"/>
      <c r="F6" s="52"/>
      <c r="G6" s="55"/>
    </row>
    <row r="7" spans="1:7" ht="15" customHeight="1">
      <c r="A7" s="217"/>
      <c r="B7" s="218"/>
      <c r="C7" s="219"/>
      <c r="D7" s="220"/>
      <c r="E7" s="221"/>
      <c r="F7" s="222"/>
      <c r="G7" s="219"/>
    </row>
    <row r="8" spans="1:7" ht="15" customHeight="1">
      <c r="A8" s="223" t="s">
        <v>135</v>
      </c>
      <c r="B8" s="217"/>
      <c r="C8" s="218"/>
      <c r="D8" s="220"/>
      <c r="E8" s="221"/>
      <c r="F8" s="222"/>
      <c r="G8" s="219"/>
    </row>
    <row r="9" spans="1:7" ht="15" customHeight="1">
      <c r="A9" s="217"/>
      <c r="B9" s="218"/>
      <c r="C9" s="219"/>
      <c r="D9" s="219"/>
      <c r="E9" s="221"/>
      <c r="F9" s="222"/>
      <c r="G9" s="220"/>
    </row>
    <row r="10" spans="1:7" ht="15" customHeight="1">
      <c r="A10" s="62" t="s">
        <v>10</v>
      </c>
      <c r="B10" s="63" t="s">
        <v>11</v>
      </c>
      <c r="C10" s="63" t="s">
        <v>12</v>
      </c>
      <c r="D10" s="63" t="s">
        <v>13</v>
      </c>
      <c r="E10" s="64" t="s">
        <v>14</v>
      </c>
      <c r="F10" s="64" t="s">
        <v>15</v>
      </c>
      <c r="G10" s="158" t="s">
        <v>51</v>
      </c>
    </row>
    <row r="11" spans="1:7" ht="15" customHeight="1">
      <c r="A11" s="65"/>
      <c r="B11" s="66" t="s">
        <v>17</v>
      </c>
      <c r="C11" s="66" t="s">
        <v>18</v>
      </c>
      <c r="D11" s="66" t="s">
        <v>19</v>
      </c>
      <c r="E11" s="67" t="s">
        <v>52</v>
      </c>
      <c r="F11" s="67" t="s">
        <v>20</v>
      </c>
      <c r="G11" s="175" t="s">
        <v>52</v>
      </c>
    </row>
    <row r="12" spans="1:7" ht="15" customHeight="1">
      <c r="A12" s="68">
        <v>0</v>
      </c>
      <c r="B12" s="69">
        <f>A12+1</f>
        <v>1</v>
      </c>
      <c r="C12" s="69">
        <f>B12+1</f>
        <v>2</v>
      </c>
      <c r="D12" s="69">
        <f>C12+1</f>
        <v>3</v>
      </c>
      <c r="E12" s="69">
        <v>4</v>
      </c>
      <c r="F12" s="69">
        <v>5</v>
      </c>
      <c r="G12" s="267">
        <f>F12+1</f>
        <v>6</v>
      </c>
    </row>
    <row r="13" spans="1:7" ht="15" customHeight="1">
      <c r="A13" s="333" t="s">
        <v>136</v>
      </c>
      <c r="B13" s="334"/>
      <c r="C13" s="334"/>
      <c r="D13" s="334"/>
      <c r="E13" s="334"/>
      <c r="F13" s="335"/>
      <c r="G13" s="361"/>
    </row>
    <row r="14" spans="1:7" ht="15" customHeight="1">
      <c r="A14" s="224">
        <v>1</v>
      </c>
      <c r="B14" s="225" t="s">
        <v>82</v>
      </c>
      <c r="C14" s="226" t="s">
        <v>83</v>
      </c>
      <c r="D14" s="225" t="s">
        <v>63</v>
      </c>
      <c r="E14" s="198">
        <f>E18*0.35</f>
        <v>2520</v>
      </c>
      <c r="F14" s="227">
        <f>Bill3!F13</f>
        <v>0</v>
      </c>
      <c r="G14" s="91">
        <f t="shared" ref="G14:G22" si="0">E14*F14</f>
        <v>0</v>
      </c>
    </row>
    <row r="15" spans="1:7" ht="15" customHeight="1">
      <c r="A15" s="228">
        <v>2</v>
      </c>
      <c r="B15" s="229" t="s">
        <v>84</v>
      </c>
      <c r="C15" s="230" t="s">
        <v>85</v>
      </c>
      <c r="D15" s="229" t="s">
        <v>63</v>
      </c>
      <c r="E15" s="153">
        <f>E18*0.25</f>
        <v>1800</v>
      </c>
      <c r="F15" s="231">
        <f>Bill3!F14</f>
        <v>0</v>
      </c>
      <c r="G15" s="98">
        <f t="shared" si="0"/>
        <v>0</v>
      </c>
    </row>
    <row r="16" spans="1:7" s="214" customFormat="1" ht="15" customHeight="1">
      <c r="A16" s="228">
        <v>3</v>
      </c>
      <c r="B16" s="232" t="s">
        <v>86</v>
      </c>
      <c r="C16" s="132" t="s">
        <v>87</v>
      </c>
      <c r="D16" s="93" t="s">
        <v>88</v>
      </c>
      <c r="E16" s="153">
        <f>E18*0.08*2.4</f>
        <v>1382.3999999999999</v>
      </c>
      <c r="F16" s="231">
        <f>Bill3!F15</f>
        <v>0</v>
      </c>
      <c r="G16" s="98">
        <f t="shared" si="0"/>
        <v>0</v>
      </c>
    </row>
    <row r="17" spans="1:7" ht="15" customHeight="1">
      <c r="A17" s="228">
        <v>4</v>
      </c>
      <c r="B17" s="232" t="s">
        <v>89</v>
      </c>
      <c r="C17" s="132" t="s">
        <v>90</v>
      </c>
      <c r="D17" s="192" t="s">
        <v>88</v>
      </c>
      <c r="E17" s="153">
        <f>E18*0.06*2.4</f>
        <v>1036.8</v>
      </c>
      <c r="F17" s="231">
        <f>Bill3!F16</f>
        <v>0</v>
      </c>
      <c r="G17" s="98">
        <f t="shared" si="0"/>
        <v>0</v>
      </c>
    </row>
    <row r="18" spans="1:7" ht="15" customHeight="1">
      <c r="A18" s="228">
        <v>5</v>
      </c>
      <c r="B18" s="232" t="s">
        <v>91</v>
      </c>
      <c r="C18" s="132" t="s">
        <v>137</v>
      </c>
      <c r="D18" s="192" t="s">
        <v>73</v>
      </c>
      <c r="E18" s="153">
        <v>7200</v>
      </c>
      <c r="F18" s="231">
        <f>Bill3!F17</f>
        <v>0</v>
      </c>
      <c r="G18" s="98">
        <f t="shared" si="0"/>
        <v>0</v>
      </c>
    </row>
    <row r="19" spans="1:7" ht="15" customHeight="1">
      <c r="A19" s="228">
        <v>6</v>
      </c>
      <c r="B19" s="232" t="s">
        <v>93</v>
      </c>
      <c r="C19" s="132" t="s">
        <v>94</v>
      </c>
      <c r="D19" s="192" t="s">
        <v>73</v>
      </c>
      <c r="E19" s="153">
        <f>2*E18</f>
        <v>14400</v>
      </c>
      <c r="F19" s="231">
        <f>Bill3!F18</f>
        <v>0</v>
      </c>
      <c r="G19" s="98">
        <f t="shared" si="0"/>
        <v>0</v>
      </c>
    </row>
    <row r="20" spans="1:7" ht="15" customHeight="1">
      <c r="A20" s="228">
        <f>A19+1</f>
        <v>7</v>
      </c>
      <c r="B20" s="232" t="s">
        <v>95</v>
      </c>
      <c r="C20" s="132" t="s">
        <v>96</v>
      </c>
      <c r="D20" s="192" t="s">
        <v>73</v>
      </c>
      <c r="E20" s="153">
        <f>1*E18</f>
        <v>7200</v>
      </c>
      <c r="F20" s="231">
        <f>Bill3!F19</f>
        <v>0</v>
      </c>
      <c r="G20" s="98">
        <f t="shared" si="0"/>
        <v>0</v>
      </c>
    </row>
    <row r="21" spans="1:7" ht="15" customHeight="1">
      <c r="A21" s="228">
        <f>A20+1</f>
        <v>8</v>
      </c>
      <c r="B21" s="232" t="s">
        <v>381</v>
      </c>
      <c r="C21" s="132" t="s">
        <v>379</v>
      </c>
      <c r="D21" s="192" t="s">
        <v>138</v>
      </c>
      <c r="E21" s="233">
        <v>140</v>
      </c>
      <c r="F21" s="231">
        <v>0</v>
      </c>
      <c r="G21" s="98">
        <f t="shared" si="0"/>
        <v>0</v>
      </c>
    </row>
    <row r="22" spans="1:7" ht="15" customHeight="1" thickBot="1">
      <c r="A22" s="204">
        <f>A21+1</f>
        <v>9</v>
      </c>
      <c r="B22" s="205" t="s">
        <v>98</v>
      </c>
      <c r="C22" s="102" t="s">
        <v>380</v>
      </c>
      <c r="D22" s="71" t="s">
        <v>66</v>
      </c>
      <c r="E22" s="234">
        <v>210</v>
      </c>
      <c r="F22" s="235">
        <v>0</v>
      </c>
      <c r="G22" s="105">
        <f t="shared" si="0"/>
        <v>0</v>
      </c>
    </row>
    <row r="23" spans="1:7" ht="15" customHeight="1" thickBot="1">
      <c r="A23" s="73" t="s">
        <v>139</v>
      </c>
      <c r="B23" s="74"/>
      <c r="C23" s="74"/>
      <c r="D23" s="74"/>
      <c r="E23" s="74"/>
      <c r="F23" s="236"/>
      <c r="G23" s="586">
        <f>SUM(G14:G22)</f>
        <v>0</v>
      </c>
    </row>
    <row r="24" spans="1:7" s="81" customFormat="1" ht="15" customHeight="1">
      <c r="A24" s="75"/>
      <c r="B24" s="75"/>
      <c r="C24" s="75"/>
      <c r="D24" s="75"/>
      <c r="E24" s="76"/>
      <c r="F24" s="188"/>
      <c r="G24" s="77"/>
    </row>
    <row r="25" spans="1:7" s="81" customFormat="1" ht="15" customHeight="1">
      <c r="A25" s="75"/>
      <c r="B25" s="75"/>
      <c r="C25" s="75"/>
      <c r="D25" s="75"/>
      <c r="E25" s="76"/>
      <c r="F25" s="188"/>
      <c r="G25" s="77"/>
    </row>
    <row r="26" spans="1:7" s="81" customFormat="1" ht="15" customHeight="1">
      <c r="A26" s="75"/>
      <c r="B26" s="78" t="s">
        <v>7</v>
      </c>
      <c r="C26" s="75"/>
      <c r="D26" s="75"/>
      <c r="E26" s="76"/>
      <c r="F26" s="237" t="s">
        <v>8</v>
      </c>
      <c r="G26" s="77"/>
    </row>
    <row r="27" spans="1:7" s="81" customFormat="1" ht="15" customHeight="1">
      <c r="A27" s="75"/>
      <c r="B27" s="75"/>
      <c r="C27" s="75"/>
      <c r="D27" s="75"/>
      <c r="E27" s="75"/>
      <c r="F27" s="188"/>
      <c r="G27" s="77"/>
    </row>
    <row r="28" spans="1:7" s="81" customFormat="1" ht="15" customHeight="1">
      <c r="A28" s="75"/>
      <c r="B28" s="75"/>
      <c r="C28" s="75"/>
      <c r="D28" s="75"/>
      <c r="E28" s="106"/>
      <c r="F28" s="188"/>
      <c r="G28" s="77"/>
    </row>
    <row r="29" spans="1:7" ht="10.15" customHeight="1">
      <c r="D29" s="209"/>
      <c r="E29" s="209"/>
      <c r="G29" s="209"/>
    </row>
    <row r="30" spans="1:7" ht="10.15" customHeight="1">
      <c r="D30" s="209"/>
      <c r="E30" s="209"/>
      <c r="G30" s="209"/>
    </row>
    <row r="31" spans="1:7" ht="10.15" customHeight="1">
      <c r="D31" s="209"/>
      <c r="E31" s="209"/>
    </row>
    <row r="32" spans="1:7" ht="10.15" customHeight="1">
      <c r="D32" s="209"/>
      <c r="E32" s="209"/>
    </row>
    <row r="42" spans="3:7" ht="12" customHeight="1">
      <c r="C42" s="238"/>
      <c r="D42" s="220"/>
      <c r="E42" s="239"/>
      <c r="F42" s="239"/>
      <c r="G42" s="220"/>
    </row>
    <row r="43" spans="3:7" ht="12" customHeight="1">
      <c r="C43" s="218"/>
      <c r="D43" s="220"/>
      <c r="E43" s="239"/>
      <c r="F43" s="239"/>
      <c r="G43" s="220"/>
    </row>
    <row r="44" spans="3:7" ht="12" customHeight="1">
      <c r="C44" s="238"/>
      <c r="D44" s="220"/>
      <c r="E44" s="239"/>
      <c r="F44" s="239"/>
      <c r="G44" s="220"/>
    </row>
    <row r="45" spans="3:7" ht="12" customHeight="1">
      <c r="C45" s="238"/>
      <c r="D45" s="220"/>
      <c r="E45" s="239"/>
      <c r="F45" s="239"/>
      <c r="G45" s="220"/>
    </row>
    <row r="46" spans="3:7" ht="12" customHeight="1">
      <c r="C46" s="238"/>
      <c r="D46" s="220"/>
      <c r="E46" s="239"/>
      <c r="F46" s="239"/>
      <c r="G46" s="220"/>
    </row>
    <row r="47" spans="3:7" ht="12" customHeight="1">
      <c r="C47" s="238"/>
      <c r="D47" s="220"/>
      <c r="E47" s="239"/>
      <c r="F47" s="239"/>
      <c r="G47" s="220"/>
    </row>
  </sheetData>
  <mergeCells count="2">
    <mergeCell ref="A13:G13"/>
    <mergeCell ref="C3:G3"/>
  </mergeCells>
  <printOptions horizontalCentered="1"/>
  <pageMargins left="0.59" right="0.39" top="0.59" bottom="0.59" header="0" footer="0"/>
  <pageSetup paperSize="9" fitToWidth="0" fitToHeight="0" orientation="landscape" r:id="rId1"/>
  <headerFooter alignWithMargins="0"/>
</worksheet>
</file>

<file path=xl/worksheets/sheet9.xml><?xml version="1.0" encoding="utf-8"?>
<worksheet xmlns="http://schemas.openxmlformats.org/spreadsheetml/2006/main" xmlns:r="http://schemas.openxmlformats.org/officeDocument/2006/relationships">
  <sheetPr>
    <outlinePr summaryBelow="0" summaryRight="0"/>
  </sheetPr>
  <dimension ref="A1:IR55"/>
  <sheetViews>
    <sheetView view="pageBreakPreview" topLeftCell="A7" workbookViewId="0">
      <selection activeCell="K14" sqref="K14"/>
    </sheetView>
  </sheetViews>
  <sheetFormatPr defaultColWidth="8" defaultRowHeight="12.75"/>
  <cols>
    <col min="1" max="1" width="9.28515625" style="80" customWidth="1"/>
    <col min="2" max="2" width="7.5703125" style="80" customWidth="1"/>
    <col min="3" max="3" width="50.7109375" style="80" customWidth="1"/>
    <col min="4" max="4" width="10" style="186" bestFit="1" customWidth="1"/>
    <col min="5" max="6" width="10.28515625" style="195" customWidth="1"/>
    <col min="7" max="7" width="12.42578125" style="195" bestFit="1" customWidth="1"/>
    <col min="8" max="9" width="10.28515625" style="80" customWidth="1"/>
    <col min="10" max="252" width="8" style="80"/>
  </cols>
  <sheetData>
    <row r="1" spans="1:7" customFormat="1" ht="20.100000000000001" customHeight="1">
      <c r="A1" s="41" t="s">
        <v>0</v>
      </c>
      <c r="B1" s="42"/>
      <c r="C1" s="42" t="s">
        <v>1</v>
      </c>
      <c r="D1" s="42"/>
      <c r="E1" s="43"/>
      <c r="F1" s="48"/>
      <c r="G1" s="44"/>
    </row>
    <row r="2" spans="1:7" customFormat="1" ht="20.100000000000001" customHeight="1">
      <c r="A2" s="46" t="s">
        <v>2</v>
      </c>
      <c r="B2" s="42"/>
      <c r="C2" s="42" t="s">
        <v>389</v>
      </c>
      <c r="D2" s="42"/>
      <c r="E2" s="43"/>
      <c r="F2" s="48"/>
      <c r="G2" s="47"/>
    </row>
    <row r="3" spans="1:7" customFormat="1" ht="57" customHeight="1">
      <c r="A3" s="46" t="s">
        <v>4</v>
      </c>
      <c r="B3" s="42"/>
      <c r="C3" s="498" t="s">
        <v>387</v>
      </c>
      <c r="D3" s="498"/>
      <c r="E3" s="498"/>
      <c r="F3" s="498"/>
      <c r="G3" s="498"/>
    </row>
    <row r="4" spans="1:7" customFormat="1" ht="20.100000000000001" customHeight="1">
      <c r="A4" s="49" t="s">
        <v>5</v>
      </c>
      <c r="B4" s="50"/>
      <c r="C4" s="50" t="s">
        <v>6</v>
      </c>
      <c r="D4" s="50"/>
      <c r="E4" s="51"/>
      <c r="F4" s="51"/>
      <c r="G4" s="52"/>
    </row>
    <row r="5" spans="1:7" customFormat="1" ht="15" customHeight="1">
      <c r="A5" s="50"/>
      <c r="B5" s="50"/>
      <c r="C5" s="53"/>
      <c r="D5" s="51"/>
      <c r="E5" s="51"/>
      <c r="F5" s="51"/>
      <c r="G5" s="52"/>
    </row>
    <row r="6" spans="1:7" customFormat="1" ht="15" customHeight="1">
      <c r="A6" s="54" t="s">
        <v>140</v>
      </c>
      <c r="B6" s="55"/>
      <c r="C6" s="55"/>
      <c r="D6" s="55"/>
      <c r="E6" s="55"/>
      <c r="F6" s="55"/>
      <c r="G6" s="55"/>
    </row>
    <row r="7" spans="1:7" ht="15" customHeight="1">
      <c r="A7" s="51"/>
      <c r="B7" s="59"/>
      <c r="C7" s="60"/>
      <c r="D7" s="336"/>
      <c r="E7" s="336"/>
      <c r="F7" s="336"/>
      <c r="G7" s="336"/>
    </row>
    <row r="8" spans="1:7" ht="15" customHeight="1">
      <c r="A8" s="110" t="s">
        <v>141</v>
      </c>
      <c r="B8" s="51"/>
      <c r="C8" s="59"/>
      <c r="D8" s="196"/>
      <c r="E8" s="196"/>
      <c r="F8" s="196"/>
      <c r="G8" s="196"/>
    </row>
    <row r="9" spans="1:7" ht="15" customHeight="1">
      <c r="A9" s="51"/>
      <c r="B9" s="59"/>
      <c r="C9" s="60"/>
      <c r="D9" s="61"/>
      <c r="E9" s="48"/>
      <c r="F9" s="48"/>
      <c r="G9" s="48"/>
    </row>
    <row r="10" spans="1:7" ht="15" customHeight="1">
      <c r="A10" s="112" t="s">
        <v>10</v>
      </c>
      <c r="B10" s="113" t="s">
        <v>11</v>
      </c>
      <c r="C10" s="113" t="s">
        <v>12</v>
      </c>
      <c r="D10" s="113" t="s">
        <v>13</v>
      </c>
      <c r="E10" s="64" t="s">
        <v>14</v>
      </c>
      <c r="F10" s="64" t="s">
        <v>15</v>
      </c>
      <c r="G10" s="158" t="s">
        <v>51</v>
      </c>
    </row>
    <row r="11" spans="1:7" s="57" customFormat="1" ht="15" customHeight="1">
      <c r="A11" s="114"/>
      <c r="B11" s="115" t="s">
        <v>17</v>
      </c>
      <c r="C11" s="115" t="s">
        <v>18</v>
      </c>
      <c r="D11" s="115" t="s">
        <v>19</v>
      </c>
      <c r="E11" s="116" t="s">
        <v>52</v>
      </c>
      <c r="F11" s="116" t="s">
        <v>20</v>
      </c>
      <c r="G11" s="159" t="s">
        <v>52</v>
      </c>
    </row>
    <row r="12" spans="1:7" ht="15" customHeight="1">
      <c r="A12" s="68">
        <v>0</v>
      </c>
      <c r="B12" s="69">
        <f>A12+1</f>
        <v>1</v>
      </c>
      <c r="C12" s="69">
        <f>B12+1</f>
        <v>2</v>
      </c>
      <c r="D12" s="69">
        <f>C12+1</f>
        <v>3</v>
      </c>
      <c r="E12" s="69">
        <v>4</v>
      </c>
      <c r="F12" s="69">
        <v>5</v>
      </c>
      <c r="G12" s="267">
        <f>F12+1</f>
        <v>6</v>
      </c>
    </row>
    <row r="13" spans="1:7" ht="15" customHeight="1">
      <c r="A13" s="337" t="s">
        <v>142</v>
      </c>
      <c r="B13" s="338"/>
      <c r="C13" s="338"/>
      <c r="D13" s="338"/>
      <c r="E13" s="338"/>
      <c r="F13" s="338"/>
      <c r="G13" s="454"/>
    </row>
    <row r="14" spans="1:7" ht="24">
      <c r="A14" s="130">
        <v>1</v>
      </c>
      <c r="B14" s="197" t="s">
        <v>143</v>
      </c>
      <c r="C14" s="70" t="s">
        <v>144</v>
      </c>
      <c r="D14" s="90" t="s">
        <v>40</v>
      </c>
      <c r="E14" s="198">
        <v>1</v>
      </c>
      <c r="F14" s="199">
        <v>0</v>
      </c>
      <c r="G14" s="200">
        <f t="shared" ref="G14:G22" si="0">E14*F14</f>
        <v>0</v>
      </c>
    </row>
    <row r="15" spans="1:7" ht="15" customHeight="1">
      <c r="A15" s="131">
        <v>2</v>
      </c>
      <c r="B15" s="93" t="s">
        <v>67</v>
      </c>
      <c r="C15" s="132" t="s">
        <v>145</v>
      </c>
      <c r="D15" s="97" t="s">
        <v>63</v>
      </c>
      <c r="E15" s="153">
        <v>357.5</v>
      </c>
      <c r="F15" s="201">
        <f>Bill2!F16</f>
        <v>0</v>
      </c>
      <c r="G15" s="202">
        <f t="shared" si="0"/>
        <v>0</v>
      </c>
    </row>
    <row r="16" spans="1:7" ht="15" customHeight="1">
      <c r="A16" s="131">
        <v>3</v>
      </c>
      <c r="B16" s="97" t="s">
        <v>82</v>
      </c>
      <c r="C16" s="165" t="s">
        <v>146</v>
      </c>
      <c r="D16" s="97" t="s">
        <v>63</v>
      </c>
      <c r="E16" s="97">
        <f>E20*0.35</f>
        <v>192.5</v>
      </c>
      <c r="F16" s="201">
        <f>Bill3!F13</f>
        <v>0</v>
      </c>
      <c r="G16" s="202">
        <f t="shared" si="0"/>
        <v>0</v>
      </c>
    </row>
    <row r="17" spans="1:252" ht="15" customHeight="1">
      <c r="A17" s="131">
        <v>4</v>
      </c>
      <c r="B17" s="97" t="s">
        <v>84</v>
      </c>
      <c r="C17" s="165" t="s">
        <v>85</v>
      </c>
      <c r="D17" s="97" t="s">
        <v>63</v>
      </c>
      <c r="E17" s="203">
        <f>E20*0.25</f>
        <v>137.5</v>
      </c>
      <c r="F17" s="201">
        <f>Bill3!F14</f>
        <v>0</v>
      </c>
      <c r="G17" s="202">
        <f t="shared" si="0"/>
        <v>0</v>
      </c>
    </row>
    <row r="18" spans="1:252" ht="15" customHeight="1">
      <c r="A18" s="131">
        <v>5</v>
      </c>
      <c r="B18" s="97" t="s">
        <v>86</v>
      </c>
      <c r="C18" s="132" t="s">
        <v>87</v>
      </c>
      <c r="D18" s="97" t="s">
        <v>88</v>
      </c>
      <c r="E18" s="203">
        <f>E20*0.08*2.4</f>
        <v>105.6</v>
      </c>
      <c r="F18" s="201">
        <f>Bill3!F15</f>
        <v>0</v>
      </c>
      <c r="G18" s="202">
        <f t="shared" si="0"/>
        <v>0</v>
      </c>
    </row>
    <row r="19" spans="1:252" ht="15" customHeight="1">
      <c r="A19" s="131">
        <v>6</v>
      </c>
      <c r="B19" s="166" t="s">
        <v>89</v>
      </c>
      <c r="C19" s="165" t="s">
        <v>90</v>
      </c>
      <c r="D19" s="97" t="s">
        <v>88</v>
      </c>
      <c r="E19" s="153">
        <f>E20*0.06*2.5</f>
        <v>82.5</v>
      </c>
      <c r="F19" s="201">
        <f>Bill3!F16</f>
        <v>0</v>
      </c>
      <c r="G19" s="202">
        <f t="shared" si="0"/>
        <v>0</v>
      </c>
    </row>
    <row r="20" spans="1:252" ht="15" customHeight="1">
      <c r="A20" s="131">
        <v>7</v>
      </c>
      <c r="B20" s="166" t="s">
        <v>91</v>
      </c>
      <c r="C20" s="165" t="s">
        <v>92</v>
      </c>
      <c r="D20" s="97" t="s">
        <v>73</v>
      </c>
      <c r="E20" s="153">
        <v>550</v>
      </c>
      <c r="F20" s="201">
        <f>Bill3!F17</f>
        <v>0</v>
      </c>
      <c r="G20" s="202">
        <f t="shared" si="0"/>
        <v>0</v>
      </c>
    </row>
    <row r="21" spans="1:252" ht="15" customHeight="1">
      <c r="A21" s="131">
        <v>8</v>
      </c>
      <c r="B21" s="166" t="s">
        <v>93</v>
      </c>
      <c r="C21" s="165" t="s">
        <v>94</v>
      </c>
      <c r="D21" s="97" t="s">
        <v>73</v>
      </c>
      <c r="E21" s="153">
        <f>E20*2</f>
        <v>1100</v>
      </c>
      <c r="F21" s="201">
        <f>Bill3!F18</f>
        <v>0</v>
      </c>
      <c r="G21" s="202">
        <f t="shared" si="0"/>
        <v>0</v>
      </c>
    </row>
    <row r="22" spans="1:252" ht="15" customHeight="1">
      <c r="A22" s="204">
        <f>A21+1</f>
        <v>9</v>
      </c>
      <c r="B22" s="205" t="s">
        <v>95</v>
      </c>
      <c r="C22" s="102" t="s">
        <v>96</v>
      </c>
      <c r="D22" s="71" t="s">
        <v>73</v>
      </c>
      <c r="E22" s="206">
        <f>E20*1</f>
        <v>550</v>
      </c>
      <c r="F22" s="207">
        <f>Bill3!F19</f>
        <v>0</v>
      </c>
      <c r="G22" s="208">
        <f t="shared" si="0"/>
        <v>0</v>
      </c>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c r="BB22" s="209"/>
      <c r="BC22" s="209"/>
      <c r="BD22" s="209"/>
      <c r="BE22" s="209"/>
      <c r="BF22" s="209"/>
      <c r="BG22" s="209"/>
      <c r="BH22" s="209"/>
      <c r="BI22" s="209"/>
      <c r="BJ22" s="209"/>
      <c r="BK22" s="209"/>
      <c r="BL22" s="209"/>
      <c r="BM22" s="209"/>
      <c r="BN22" s="209"/>
      <c r="BO22" s="209"/>
      <c r="BP22" s="209"/>
      <c r="BQ22" s="209"/>
      <c r="BR22" s="209"/>
      <c r="BS22" s="209"/>
      <c r="BT22" s="209"/>
      <c r="BU22" s="209"/>
      <c r="BV22" s="209"/>
      <c r="BW22" s="209"/>
      <c r="BX22" s="209"/>
      <c r="BY22" s="209"/>
      <c r="BZ22" s="209"/>
      <c r="CA22" s="209"/>
      <c r="CB22" s="209"/>
      <c r="CC22" s="209"/>
      <c r="CD22" s="209"/>
      <c r="CE22" s="209"/>
      <c r="CF22" s="209"/>
      <c r="CG22" s="209"/>
      <c r="CH22" s="209"/>
      <c r="CI22" s="209"/>
      <c r="CJ22" s="209"/>
      <c r="CK22" s="209"/>
      <c r="CL22" s="209"/>
      <c r="CM22" s="209"/>
      <c r="CN22" s="209"/>
      <c r="CO22" s="209"/>
      <c r="CP22" s="209"/>
      <c r="CQ22" s="209"/>
      <c r="CR22" s="209"/>
      <c r="CS22" s="209"/>
      <c r="CT22" s="209"/>
      <c r="CU22" s="209"/>
      <c r="CV22" s="209"/>
      <c r="CW22" s="209"/>
      <c r="CX22" s="209"/>
      <c r="CY22" s="209"/>
      <c r="CZ22" s="209"/>
      <c r="DA22" s="209"/>
      <c r="DB22" s="209"/>
      <c r="DC22" s="209"/>
      <c r="DD22" s="209"/>
      <c r="DE22" s="209"/>
      <c r="DF22" s="209"/>
      <c r="DG22" s="209"/>
      <c r="DH22" s="209"/>
      <c r="DI22" s="209"/>
      <c r="DJ22" s="209"/>
      <c r="DK22" s="209"/>
      <c r="DL22" s="209"/>
      <c r="DM22" s="209"/>
      <c r="DN22" s="209"/>
      <c r="DO22" s="209"/>
      <c r="DP22" s="209"/>
      <c r="DQ22" s="209"/>
      <c r="DR22" s="209"/>
      <c r="DS22" s="209"/>
      <c r="DT22" s="209"/>
      <c r="DU22" s="209"/>
      <c r="DV22" s="209"/>
      <c r="DW22" s="209"/>
      <c r="DX22" s="209"/>
      <c r="DY22" s="209"/>
      <c r="DZ22" s="209"/>
      <c r="EA22" s="209"/>
      <c r="EB22" s="209"/>
      <c r="EC22" s="209"/>
      <c r="ED22" s="209"/>
      <c r="EE22" s="209"/>
      <c r="EF22" s="209"/>
      <c r="EG22" s="209"/>
      <c r="EH22" s="209"/>
      <c r="EI22" s="209"/>
      <c r="EJ22" s="209"/>
      <c r="EK22" s="209"/>
      <c r="EL22" s="209"/>
      <c r="EM22" s="209"/>
      <c r="EN22" s="209"/>
      <c r="EO22" s="209"/>
      <c r="EP22" s="209"/>
      <c r="EQ22" s="209"/>
      <c r="ER22" s="209"/>
      <c r="ES22" s="209"/>
      <c r="ET22" s="209"/>
      <c r="EU22" s="209"/>
      <c r="EV22" s="209"/>
      <c r="EW22" s="209"/>
      <c r="EX22" s="209"/>
      <c r="EY22" s="209"/>
      <c r="EZ22" s="209"/>
      <c r="FA22" s="209"/>
      <c r="FB22" s="209"/>
      <c r="FC22" s="209"/>
      <c r="FD22" s="209"/>
      <c r="FE22" s="209"/>
      <c r="FF22" s="209"/>
      <c r="FG22" s="209"/>
      <c r="FH22" s="209"/>
      <c r="FI22" s="209"/>
      <c r="FJ22" s="209"/>
      <c r="FK22" s="209"/>
      <c r="FL22" s="209"/>
      <c r="FM22" s="209"/>
      <c r="FN22" s="209"/>
      <c r="FO22" s="209"/>
      <c r="FP22" s="209"/>
      <c r="FQ22" s="209"/>
      <c r="FR22" s="209"/>
      <c r="FS22" s="209"/>
      <c r="FT22" s="209"/>
      <c r="FU22" s="209"/>
      <c r="FV22" s="209"/>
      <c r="FW22" s="209"/>
      <c r="FX22" s="209"/>
      <c r="FY22" s="209"/>
      <c r="FZ22" s="209"/>
      <c r="GA22" s="209"/>
      <c r="GB22" s="209"/>
      <c r="GC22" s="209"/>
      <c r="GD22" s="209"/>
      <c r="GE22" s="209"/>
      <c r="GF22" s="209"/>
      <c r="GG22" s="209"/>
      <c r="GH22" s="209"/>
      <c r="GI22" s="209"/>
      <c r="GJ22" s="209"/>
      <c r="GK22" s="209"/>
      <c r="GL22" s="209"/>
      <c r="GM22" s="209"/>
      <c r="GN22" s="209"/>
      <c r="GO22" s="209"/>
      <c r="GP22" s="209"/>
      <c r="GQ22" s="209"/>
      <c r="GR22" s="209"/>
      <c r="GS22" s="209"/>
      <c r="GT22" s="209"/>
      <c r="GU22" s="209"/>
      <c r="GV22" s="209"/>
      <c r="GW22" s="209"/>
      <c r="GX22" s="209"/>
      <c r="GY22" s="209"/>
      <c r="GZ22" s="209"/>
      <c r="HA22" s="209"/>
      <c r="HB22" s="209"/>
      <c r="HC22" s="209"/>
      <c r="HD22" s="209"/>
      <c r="HE22" s="209"/>
      <c r="HF22" s="209"/>
      <c r="HG22" s="209"/>
      <c r="HH22" s="209"/>
      <c r="HI22" s="209"/>
      <c r="HJ22" s="209"/>
      <c r="HK22" s="209"/>
      <c r="HL22" s="209"/>
      <c r="HM22" s="209"/>
      <c r="HN22" s="209"/>
      <c r="HO22" s="209"/>
      <c r="HP22" s="209"/>
      <c r="HQ22" s="209"/>
      <c r="HR22" s="209"/>
      <c r="HS22" s="209"/>
      <c r="HT22" s="209"/>
      <c r="HU22" s="209"/>
      <c r="HV22" s="209"/>
      <c r="HW22" s="209"/>
      <c r="HX22" s="209"/>
      <c r="HY22" s="209"/>
      <c r="HZ22" s="209"/>
      <c r="IA22" s="209"/>
      <c r="IB22" s="209"/>
      <c r="IC22" s="209"/>
      <c r="ID22" s="209"/>
      <c r="IE22" s="209"/>
      <c r="IF22" s="209"/>
      <c r="IG22" s="209"/>
      <c r="IH22" s="209"/>
      <c r="II22" s="209"/>
      <c r="IJ22" s="209"/>
      <c r="IK22" s="209"/>
      <c r="IL22" s="209"/>
      <c r="IM22" s="209"/>
      <c r="IN22" s="209"/>
      <c r="IO22" s="209"/>
      <c r="IP22" s="209"/>
      <c r="IQ22" s="209"/>
      <c r="IR22" s="209"/>
    </row>
    <row r="23" spans="1:252" ht="15" customHeight="1">
      <c r="A23" s="321" t="s">
        <v>147</v>
      </c>
      <c r="B23" s="322"/>
      <c r="C23" s="322"/>
      <c r="D23" s="322"/>
      <c r="E23" s="322"/>
      <c r="F23" s="322"/>
      <c r="G23" s="587">
        <f>SUM(G14:G22)</f>
        <v>0</v>
      </c>
    </row>
    <row r="24" spans="1:252" s="81" customFormat="1" ht="15" customHeight="1">
      <c r="A24" s="75"/>
      <c r="B24" s="75"/>
      <c r="C24" s="75"/>
      <c r="D24" s="75"/>
      <c r="E24" s="76"/>
      <c r="F24" s="75"/>
      <c r="G24" s="77"/>
    </row>
    <row r="25" spans="1:252" s="81" customFormat="1" ht="15" customHeight="1">
      <c r="A25" s="75"/>
      <c r="B25" s="75"/>
      <c r="C25" s="75"/>
      <c r="D25" s="75"/>
      <c r="E25" s="76"/>
      <c r="F25" s="75"/>
      <c r="G25" s="77"/>
    </row>
    <row r="26" spans="1:252" s="81" customFormat="1" ht="15" customHeight="1">
      <c r="A26" s="75"/>
      <c r="B26" s="78" t="s">
        <v>7</v>
      </c>
      <c r="C26" s="75"/>
      <c r="D26" s="75"/>
      <c r="E26" s="76"/>
      <c r="F26" s="79" t="s">
        <v>8</v>
      </c>
      <c r="G26" s="77"/>
    </row>
    <row r="27" spans="1:252" s="81" customFormat="1" ht="15" customHeight="1">
      <c r="A27" s="75"/>
      <c r="B27" s="75"/>
      <c r="C27" s="75"/>
      <c r="D27" s="75"/>
      <c r="E27" s="75"/>
      <c r="F27" s="75"/>
      <c r="G27" s="77"/>
    </row>
    <row r="28" spans="1:252" s="81" customFormat="1" ht="15" customHeight="1">
      <c r="A28" s="75"/>
      <c r="B28" s="75"/>
      <c r="C28" s="75"/>
      <c r="D28" s="75"/>
      <c r="E28" s="106"/>
      <c r="F28" s="75"/>
      <c r="G28" s="77"/>
    </row>
    <row r="29" spans="1:252" ht="12" customHeight="1">
      <c r="A29" s="210"/>
      <c r="B29" s="211"/>
      <c r="C29" s="212"/>
      <c r="D29" s="212"/>
      <c r="E29" s="212"/>
      <c r="F29" s="212"/>
      <c r="G29" s="212"/>
    </row>
    <row r="30" spans="1:252" ht="12" customHeight="1">
      <c r="A30" s="210"/>
      <c r="B30" s="211"/>
      <c r="C30" s="212"/>
      <c r="D30" s="212"/>
      <c r="E30" s="212"/>
      <c r="F30" s="212"/>
      <c r="G30" s="212"/>
    </row>
    <row r="31" spans="1:252" ht="12" customHeight="1">
      <c r="A31" s="210"/>
      <c r="B31" s="211"/>
      <c r="C31" s="212"/>
      <c r="D31" s="212"/>
      <c r="E31" s="212"/>
      <c r="F31" s="212"/>
      <c r="G31" s="212"/>
    </row>
    <row r="32" spans="1:252" ht="12" customHeight="1">
      <c r="B32" s="213"/>
      <c r="C32" s="61"/>
      <c r="D32" s="61"/>
      <c r="E32" s="48"/>
      <c r="F32" s="48"/>
      <c r="G32" s="48"/>
    </row>
    <row r="33" spans="2:7" ht="12" customHeight="1">
      <c r="B33" s="61"/>
      <c r="C33" s="213"/>
      <c r="D33" s="61"/>
      <c r="E33" s="48"/>
      <c r="F33" s="48"/>
      <c r="G33" s="48"/>
    </row>
    <row r="44" spans="2:7" ht="10.15" customHeight="1"/>
    <row r="45" spans="2:7" ht="10.15" customHeight="1"/>
    <row r="46" spans="2:7" ht="10.15" customHeight="1"/>
    <row r="47" spans="2:7" ht="10.15" customHeight="1"/>
    <row r="48" spans="2:7" ht="10.15" customHeight="1"/>
    <row r="49" ht="10.15" customHeight="1"/>
    <row r="50" ht="10.15" customHeight="1"/>
    <row r="51" ht="10.15" customHeight="1"/>
    <row r="52" ht="10.15" customHeight="1"/>
    <row r="53" ht="10.15" customHeight="1"/>
    <row r="54" ht="10.15" customHeight="1"/>
    <row r="55" ht="10.15" customHeight="1"/>
  </sheetData>
  <mergeCells count="4">
    <mergeCell ref="D7:G7"/>
    <mergeCell ref="A13:G13"/>
    <mergeCell ref="A23:F23"/>
    <mergeCell ref="C3:G3"/>
  </mergeCells>
  <printOptions horizontalCentered="1"/>
  <pageMargins left="0.59" right="0.39" top="0.67" bottom="0.59" header="0" footer="0"/>
  <pageSetup paperSize="9" fitToWidth="0" fitToHeight="0" orientation="landscape" r:id="rId1"/>
  <headerFooter alignWithMargins="0"/>
</worksheet>
</file>

<file path=xl/worksheets/sheet10.xml><?xml version="1.0" encoding="utf-8"?>
<worksheet xmlns="http://schemas.openxmlformats.org/spreadsheetml/2006/main" xmlns:r="http://schemas.openxmlformats.org/officeDocument/2006/relationships">
  <sheetPr>
    <outlinePr summaryBelow="0" summaryRight="0"/>
  </sheetPr>
  <dimension ref="A1:IL40"/>
  <sheetViews>
    <sheetView view="pageBreakPreview" topLeftCell="A19" workbookViewId="0">
      <selection activeCell="K14" sqref="K14"/>
    </sheetView>
  </sheetViews>
  <sheetFormatPr defaultColWidth="8" defaultRowHeight="12.75"/>
  <cols>
    <col min="1" max="1" width="11.7109375" style="80" customWidth="1"/>
    <col min="2" max="2" width="7.5703125" style="80" customWidth="1"/>
    <col min="3" max="3" width="44.7109375" style="80" customWidth="1"/>
    <col min="4" max="4" width="10" style="186" bestFit="1" customWidth="1"/>
    <col min="5" max="5" width="8.5703125" style="186" bestFit="1" customWidth="1"/>
    <col min="6" max="6" width="11.42578125" style="186" customWidth="1"/>
    <col min="7" max="7" width="14.5703125" style="186" customWidth="1"/>
    <col min="8" max="246" width="8" style="80"/>
  </cols>
  <sheetData>
    <row r="1" spans="1:246" ht="20.100000000000001" customHeight="1">
      <c r="A1" s="41" t="s">
        <v>0</v>
      </c>
      <c r="B1" s="42"/>
      <c r="C1" s="42" t="s">
        <v>1</v>
      </c>
      <c r="D1" s="42"/>
      <c r="E1" s="43"/>
      <c r="F1" s="48"/>
      <c r="G1" s="44"/>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row>
    <row r="2" spans="1:246" ht="20.100000000000001" customHeight="1">
      <c r="A2" s="46" t="s">
        <v>2</v>
      </c>
      <c r="B2" s="42"/>
      <c r="C2" s="42" t="s">
        <v>388</v>
      </c>
      <c r="D2" s="42"/>
      <c r="E2" s="43"/>
      <c r="F2" s="48"/>
      <c r="G2" s="47"/>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row>
    <row r="3" spans="1:246" ht="51.75" customHeight="1">
      <c r="A3" s="46" t="s">
        <v>4</v>
      </c>
      <c r="B3" s="42"/>
      <c r="C3" s="498" t="s">
        <v>387</v>
      </c>
      <c r="D3" s="498"/>
      <c r="E3" s="498"/>
      <c r="F3" s="498"/>
      <c r="G3" s="498"/>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row>
    <row r="4" spans="1:246" ht="20.100000000000001" customHeight="1">
      <c r="A4" s="49" t="s">
        <v>5</v>
      </c>
      <c r="B4" s="50"/>
      <c r="C4" s="50" t="s">
        <v>6</v>
      </c>
      <c r="D4" s="50"/>
      <c r="E4" s="51"/>
      <c r="F4" s="51"/>
      <c r="G4" s="52"/>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row>
    <row r="5" spans="1:246" ht="15" customHeight="1">
      <c r="A5" s="50"/>
      <c r="B5" s="50"/>
      <c r="C5" s="53"/>
      <c r="D5" s="51"/>
      <c r="E5" s="51"/>
      <c r="F5" s="51"/>
      <c r="G5" s="52"/>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row>
    <row r="6" spans="1:246" ht="15" customHeight="1">
      <c r="A6" s="54" t="s">
        <v>148</v>
      </c>
      <c r="B6" s="55"/>
      <c r="C6" s="55"/>
      <c r="D6" s="55"/>
      <c r="E6" s="55"/>
      <c r="F6" s="55"/>
      <c r="G6" s="55"/>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row>
    <row r="7" spans="1:246" s="57" customFormat="1" ht="15" customHeight="1">
      <c r="B7" s="52"/>
      <c r="C7" s="52"/>
      <c r="D7" s="52"/>
      <c r="E7" s="52"/>
      <c r="F7" s="52"/>
      <c r="G7" s="52"/>
    </row>
    <row r="8" spans="1:246" ht="15" customHeight="1">
      <c r="A8" s="339" t="s">
        <v>149</v>
      </c>
      <c r="B8" s="339"/>
      <c r="C8" s="339"/>
      <c r="D8" s="58"/>
      <c r="E8" s="58"/>
      <c r="F8" s="58"/>
      <c r="G8" s="58"/>
    </row>
    <row r="9" spans="1:246" ht="15" customHeight="1">
      <c r="A9" s="51"/>
      <c r="B9" s="59"/>
      <c r="C9" s="60"/>
      <c r="D9" s="61"/>
      <c r="E9" s="61"/>
      <c r="F9" s="61"/>
      <c r="G9" s="61"/>
    </row>
    <row r="10" spans="1:246" ht="15" customHeight="1">
      <c r="A10" s="62" t="s">
        <v>10</v>
      </c>
      <c r="B10" s="63" t="s">
        <v>11</v>
      </c>
      <c r="C10" s="63" t="s">
        <v>12</v>
      </c>
      <c r="D10" s="63" t="s">
        <v>13</v>
      </c>
      <c r="E10" s="64" t="s">
        <v>14</v>
      </c>
      <c r="F10" s="64" t="s">
        <v>15</v>
      </c>
      <c r="G10" s="158" t="s">
        <v>51</v>
      </c>
    </row>
    <row r="11" spans="1:246" s="57" customFormat="1" ht="15" customHeight="1">
      <c r="A11" s="65"/>
      <c r="B11" s="66" t="s">
        <v>17</v>
      </c>
      <c r="C11" s="66" t="s">
        <v>18</v>
      </c>
      <c r="D11" s="66" t="s">
        <v>19</v>
      </c>
      <c r="E11" s="67" t="s">
        <v>52</v>
      </c>
      <c r="F11" s="67" t="s">
        <v>20</v>
      </c>
      <c r="G11" s="175" t="s">
        <v>52</v>
      </c>
    </row>
    <row r="12" spans="1:246" ht="15" customHeight="1">
      <c r="A12" s="68">
        <v>0</v>
      </c>
      <c r="B12" s="69">
        <f>A12+1</f>
        <v>1</v>
      </c>
      <c r="C12" s="69">
        <f>B12+1</f>
        <v>2</v>
      </c>
      <c r="D12" s="69">
        <f>C12+1</f>
        <v>3</v>
      </c>
      <c r="E12" s="69">
        <v>4</v>
      </c>
      <c r="F12" s="69">
        <v>5</v>
      </c>
      <c r="G12" s="267">
        <f>F12+1</f>
        <v>6</v>
      </c>
    </row>
    <row r="13" spans="1:246" ht="15" customHeight="1">
      <c r="A13" s="337" t="s">
        <v>150</v>
      </c>
      <c r="B13" s="338"/>
      <c r="C13" s="338"/>
      <c r="D13" s="338"/>
      <c r="E13" s="338"/>
      <c r="F13" s="338"/>
      <c r="G13" s="454"/>
    </row>
    <row r="14" spans="1:246" ht="15" customHeight="1">
      <c r="A14" s="82">
        <v>1</v>
      </c>
      <c r="B14" s="83" t="s">
        <v>151</v>
      </c>
      <c r="C14" s="84" t="s">
        <v>150</v>
      </c>
      <c r="D14" s="83" t="s">
        <v>152</v>
      </c>
      <c r="E14" s="189">
        <v>14</v>
      </c>
      <c r="F14" s="163">
        <v>0</v>
      </c>
      <c r="G14" s="91">
        <f t="shared" ref="G14:G29" si="0">E14*F14</f>
        <v>0</v>
      </c>
    </row>
    <row r="15" spans="1:246" s="107" customFormat="1" ht="15" customHeight="1">
      <c r="A15" s="340" t="s">
        <v>74</v>
      </c>
      <c r="B15" s="341"/>
      <c r="C15" s="341"/>
      <c r="D15" s="341"/>
      <c r="E15" s="341"/>
      <c r="F15" s="341"/>
      <c r="G15" s="518">
        <f>G14</f>
        <v>0</v>
      </c>
    </row>
    <row r="16" spans="1:246" ht="15" customHeight="1">
      <c r="A16" s="337" t="s">
        <v>153</v>
      </c>
      <c r="B16" s="338"/>
      <c r="C16" s="338"/>
      <c r="D16" s="338"/>
      <c r="E16" s="338"/>
      <c r="F16" s="338"/>
      <c r="G16" s="454"/>
    </row>
    <row r="17" spans="1:246" s="108" customFormat="1" ht="24" customHeight="1">
      <c r="A17" s="82">
        <v>1</v>
      </c>
      <c r="B17" s="83" t="s">
        <v>154</v>
      </c>
      <c r="C17" s="84" t="s">
        <v>155</v>
      </c>
      <c r="D17" s="83" t="s">
        <v>40</v>
      </c>
      <c r="E17" s="90">
        <v>8</v>
      </c>
      <c r="F17" s="90">
        <v>0</v>
      </c>
      <c r="G17" s="190">
        <f t="shared" si="0"/>
        <v>0</v>
      </c>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c r="DH17" s="80"/>
      <c r="DI17" s="80"/>
      <c r="DJ17" s="80"/>
      <c r="DK17" s="80"/>
      <c r="DL17" s="80"/>
      <c r="DM17" s="80"/>
      <c r="DN17" s="80"/>
      <c r="DO17" s="80"/>
      <c r="DP17" s="80"/>
      <c r="DQ17" s="80"/>
      <c r="DR17" s="80"/>
      <c r="DS17" s="80"/>
      <c r="DT17" s="80"/>
      <c r="DU17" s="80"/>
      <c r="DV17" s="80"/>
      <c r="DW17" s="80"/>
      <c r="DX17" s="80"/>
      <c r="DY17" s="80"/>
      <c r="DZ17" s="80"/>
      <c r="EA17" s="80"/>
      <c r="EB17" s="80"/>
      <c r="EC17" s="80"/>
      <c r="ED17" s="80"/>
      <c r="EE17" s="80"/>
      <c r="EF17" s="80"/>
      <c r="EG17" s="80"/>
      <c r="EH17" s="80"/>
      <c r="EI17" s="80"/>
      <c r="EJ17" s="80"/>
      <c r="EK17" s="80"/>
      <c r="EL17" s="80"/>
      <c r="EM17" s="80"/>
      <c r="EN17" s="80"/>
      <c r="EO17" s="80"/>
      <c r="EP17" s="80"/>
      <c r="EQ17" s="80"/>
      <c r="ER17" s="80"/>
      <c r="ES17" s="80"/>
      <c r="ET17" s="80"/>
      <c r="EU17" s="80"/>
      <c r="EV17" s="80"/>
      <c r="EW17" s="80"/>
      <c r="EX17" s="80"/>
      <c r="EY17" s="80"/>
      <c r="EZ17" s="80"/>
      <c r="FA17" s="80"/>
      <c r="FB17" s="80"/>
      <c r="FC17" s="80"/>
      <c r="FD17" s="80"/>
      <c r="FE17" s="80"/>
      <c r="FF17" s="80"/>
      <c r="FG17" s="80"/>
      <c r="FH17" s="80"/>
      <c r="FI17" s="80"/>
      <c r="FJ17" s="80"/>
      <c r="FK17" s="80"/>
      <c r="FL17" s="80"/>
      <c r="FM17" s="80"/>
      <c r="FN17" s="80"/>
      <c r="FO17" s="80"/>
      <c r="FP17" s="80"/>
      <c r="FQ17" s="80"/>
      <c r="FR17" s="80"/>
      <c r="FS17" s="80"/>
      <c r="FT17" s="80"/>
      <c r="FU17" s="80"/>
      <c r="FV17" s="80"/>
      <c r="FW17" s="80"/>
      <c r="FX17" s="80"/>
      <c r="FY17" s="80"/>
      <c r="FZ17" s="80"/>
      <c r="GA17" s="80"/>
      <c r="GB17" s="80"/>
      <c r="GC17" s="80"/>
      <c r="GD17" s="80"/>
      <c r="GE17" s="80"/>
      <c r="GF17" s="80"/>
      <c r="GG17" s="80"/>
      <c r="GH17" s="80"/>
      <c r="GI17" s="80"/>
      <c r="GJ17" s="80"/>
      <c r="GK17" s="80"/>
      <c r="GL17" s="80"/>
      <c r="GM17" s="80"/>
      <c r="GN17" s="80"/>
      <c r="GO17" s="80"/>
      <c r="GP17" s="80"/>
      <c r="GQ17" s="80"/>
      <c r="GR17" s="80"/>
      <c r="GS17" s="80"/>
      <c r="GT17" s="80"/>
      <c r="GU17" s="80"/>
      <c r="GV17" s="80"/>
      <c r="GW17" s="80"/>
      <c r="GX17" s="80"/>
      <c r="GY17" s="80"/>
      <c r="GZ17" s="80"/>
      <c r="HA17" s="80"/>
      <c r="HB17" s="80"/>
      <c r="HC17" s="80"/>
      <c r="HD17" s="80"/>
      <c r="HE17" s="80"/>
      <c r="HF17" s="80"/>
      <c r="HG17" s="80"/>
      <c r="HH17" s="80"/>
      <c r="HI17" s="80"/>
      <c r="HJ17" s="80"/>
      <c r="HK17" s="80"/>
      <c r="HL17" s="80"/>
      <c r="HM17" s="80"/>
      <c r="HN17" s="80"/>
      <c r="HO17" s="80"/>
      <c r="HP17" s="80"/>
      <c r="HQ17" s="80"/>
      <c r="HR17" s="80"/>
      <c r="HS17" s="80"/>
      <c r="HT17" s="80"/>
      <c r="HU17" s="80"/>
      <c r="HV17" s="80"/>
      <c r="HW17" s="80"/>
      <c r="HX17" s="80"/>
      <c r="HY17" s="80"/>
      <c r="HZ17" s="80"/>
      <c r="IA17" s="80"/>
      <c r="IB17" s="80"/>
      <c r="IC17" s="80"/>
      <c r="ID17" s="80"/>
      <c r="IE17" s="80"/>
      <c r="IF17" s="80"/>
      <c r="IG17" s="80"/>
      <c r="IH17" s="80"/>
      <c r="II17" s="80"/>
      <c r="IJ17" s="80"/>
      <c r="IK17" s="80"/>
      <c r="IL17" s="80"/>
    </row>
    <row r="18" spans="1:246" ht="24" customHeight="1">
      <c r="A18" s="191">
        <f t="shared" ref="A18:A27" si="1">A17+1</f>
        <v>2</v>
      </c>
      <c r="B18" s="93" t="s">
        <v>156</v>
      </c>
      <c r="C18" s="132" t="s">
        <v>157</v>
      </c>
      <c r="D18" s="93" t="s">
        <v>40</v>
      </c>
      <c r="E18" s="97">
        <f>8-1</f>
        <v>7</v>
      </c>
      <c r="F18" s="97">
        <v>0</v>
      </c>
      <c r="G18" s="164">
        <f t="shared" si="0"/>
        <v>0</v>
      </c>
    </row>
    <row r="19" spans="1:246" ht="24" customHeight="1">
      <c r="A19" s="191">
        <f t="shared" si="1"/>
        <v>3</v>
      </c>
      <c r="B19" s="93" t="s">
        <v>158</v>
      </c>
      <c r="C19" s="132" t="s">
        <v>159</v>
      </c>
      <c r="D19" s="93" t="s">
        <v>40</v>
      </c>
      <c r="E19" s="97">
        <v>5</v>
      </c>
      <c r="F19" s="97">
        <v>0</v>
      </c>
      <c r="G19" s="164">
        <f t="shared" si="0"/>
        <v>0</v>
      </c>
    </row>
    <row r="20" spans="1:246" ht="36.75" customHeight="1">
      <c r="A20" s="191">
        <f t="shared" si="1"/>
        <v>4</v>
      </c>
      <c r="B20" s="93" t="s">
        <v>160</v>
      </c>
      <c r="C20" s="132" t="s">
        <v>161</v>
      </c>
      <c r="D20" s="93" t="s">
        <v>40</v>
      </c>
      <c r="E20" s="97">
        <v>7</v>
      </c>
      <c r="F20" s="192">
        <v>0</v>
      </c>
      <c r="G20" s="164">
        <f t="shared" si="0"/>
        <v>0</v>
      </c>
    </row>
    <row r="21" spans="1:246" ht="24" customHeight="1">
      <c r="A21" s="191">
        <f t="shared" si="1"/>
        <v>5</v>
      </c>
      <c r="B21" s="93" t="s">
        <v>162</v>
      </c>
      <c r="C21" s="132" t="s">
        <v>163</v>
      </c>
      <c r="D21" s="93" t="s">
        <v>40</v>
      </c>
      <c r="E21" s="97">
        <v>10</v>
      </c>
      <c r="F21" s="192">
        <v>0</v>
      </c>
      <c r="G21" s="164">
        <f t="shared" si="0"/>
        <v>0</v>
      </c>
    </row>
    <row r="22" spans="1:246" ht="24" customHeight="1">
      <c r="A22" s="307">
        <f t="shared" si="1"/>
        <v>6</v>
      </c>
      <c r="B22" s="93" t="s">
        <v>164</v>
      </c>
      <c r="C22" s="132" t="s">
        <v>165</v>
      </c>
      <c r="D22" s="93" t="s">
        <v>40</v>
      </c>
      <c r="E22" s="97">
        <f>21+2</f>
        <v>23</v>
      </c>
      <c r="F22" s="97">
        <v>0</v>
      </c>
      <c r="G22" s="164">
        <f t="shared" si="0"/>
        <v>0</v>
      </c>
    </row>
    <row r="23" spans="1:246" ht="23.1" customHeight="1">
      <c r="A23" s="191">
        <f t="shared" si="1"/>
        <v>7</v>
      </c>
      <c r="B23" s="93" t="s">
        <v>166</v>
      </c>
      <c r="C23" s="132" t="s">
        <v>167</v>
      </c>
      <c r="D23" s="93" t="s">
        <v>40</v>
      </c>
      <c r="E23" s="97">
        <v>7</v>
      </c>
      <c r="F23" s="97">
        <v>0</v>
      </c>
      <c r="G23" s="164">
        <f t="shared" si="0"/>
        <v>0</v>
      </c>
    </row>
    <row r="24" spans="1:246" ht="23.1" customHeight="1">
      <c r="A24" s="191">
        <f t="shared" si="1"/>
        <v>8</v>
      </c>
      <c r="B24" s="93" t="s">
        <v>168</v>
      </c>
      <c r="C24" s="132" t="s">
        <v>169</v>
      </c>
      <c r="D24" s="93" t="s">
        <v>40</v>
      </c>
      <c r="E24" s="97">
        <v>35</v>
      </c>
      <c r="F24" s="97">
        <v>0</v>
      </c>
      <c r="G24" s="164">
        <f t="shared" si="0"/>
        <v>0</v>
      </c>
    </row>
    <row r="25" spans="1:246" ht="23.1" customHeight="1">
      <c r="A25" s="191">
        <f t="shared" si="1"/>
        <v>9</v>
      </c>
      <c r="B25" s="93" t="s">
        <v>170</v>
      </c>
      <c r="C25" s="132" t="s">
        <v>171</v>
      </c>
      <c r="D25" s="93" t="s">
        <v>40</v>
      </c>
      <c r="E25" s="97">
        <v>2</v>
      </c>
      <c r="F25" s="97">
        <v>0</v>
      </c>
      <c r="G25" s="164">
        <f t="shared" si="0"/>
        <v>0</v>
      </c>
    </row>
    <row r="26" spans="1:246" ht="23.1" customHeight="1">
      <c r="A26" s="191">
        <f t="shared" si="1"/>
        <v>10</v>
      </c>
      <c r="B26" s="93" t="s">
        <v>172</v>
      </c>
      <c r="C26" s="132" t="s">
        <v>173</v>
      </c>
      <c r="D26" s="93" t="s">
        <v>174</v>
      </c>
      <c r="E26" s="97">
        <v>2.5099999999999998</v>
      </c>
      <c r="F26" s="97">
        <v>0</v>
      </c>
      <c r="G26" s="164">
        <f t="shared" si="0"/>
        <v>0</v>
      </c>
    </row>
    <row r="27" spans="1:246" ht="23.1" customHeight="1">
      <c r="A27" s="191">
        <f t="shared" si="1"/>
        <v>11</v>
      </c>
      <c r="B27" s="93" t="s">
        <v>175</v>
      </c>
      <c r="C27" s="132" t="s">
        <v>176</v>
      </c>
      <c r="D27" s="93" t="s">
        <v>177</v>
      </c>
      <c r="E27" s="97">
        <f>725+35</f>
        <v>760</v>
      </c>
      <c r="F27" s="97">
        <v>0</v>
      </c>
      <c r="G27" s="164">
        <f t="shared" si="0"/>
        <v>0</v>
      </c>
    </row>
    <row r="28" spans="1:246" ht="23.1" customHeight="1">
      <c r="A28" s="191">
        <v>12</v>
      </c>
      <c r="B28" s="193" t="s">
        <v>178</v>
      </c>
      <c r="C28" s="194" t="s">
        <v>179</v>
      </c>
      <c r="D28" s="93" t="s">
        <v>40</v>
      </c>
      <c r="E28" s="97">
        <v>12</v>
      </c>
      <c r="F28" s="97">
        <v>0</v>
      </c>
      <c r="G28" s="164">
        <f t="shared" si="0"/>
        <v>0</v>
      </c>
    </row>
    <row r="29" spans="1:246" ht="23.1" customHeight="1">
      <c r="A29" s="191">
        <v>13</v>
      </c>
      <c r="B29" s="193" t="s">
        <v>180</v>
      </c>
      <c r="C29" s="94" t="s">
        <v>181</v>
      </c>
      <c r="D29" s="93" t="s">
        <v>40</v>
      </c>
      <c r="E29" s="97">
        <v>1</v>
      </c>
      <c r="F29" s="97">
        <v>0</v>
      </c>
      <c r="G29" s="164">
        <f t="shared" si="0"/>
        <v>0</v>
      </c>
    </row>
    <row r="30" spans="1:246" ht="15" customHeight="1">
      <c r="A30" s="342" t="s">
        <v>74</v>
      </c>
      <c r="B30" s="343"/>
      <c r="C30" s="343"/>
      <c r="D30" s="343"/>
      <c r="E30" s="343"/>
      <c r="F30" s="343"/>
      <c r="G30" s="455">
        <f>SUM(G17:G29)</f>
        <v>0</v>
      </c>
    </row>
    <row r="31" spans="1:246" ht="15" customHeight="1">
      <c r="A31" s="73" t="s">
        <v>182</v>
      </c>
      <c r="B31" s="74"/>
      <c r="C31" s="74"/>
      <c r="D31" s="74"/>
      <c r="E31" s="74"/>
      <c r="F31" s="74"/>
      <c r="G31" s="518">
        <f>G30+G15</f>
        <v>0</v>
      </c>
    </row>
    <row r="32" spans="1:246" s="81" customFormat="1" ht="15" customHeight="1">
      <c r="A32" s="75"/>
      <c r="B32" s="75"/>
      <c r="C32" s="75"/>
      <c r="D32" s="75"/>
      <c r="E32" s="76"/>
      <c r="F32" s="75"/>
      <c r="G32" s="77"/>
    </row>
    <row r="33" spans="1:7" s="81" customFormat="1" ht="15" customHeight="1">
      <c r="A33" s="75"/>
      <c r="B33" s="75"/>
      <c r="C33" s="75"/>
      <c r="D33" s="75"/>
      <c r="E33" s="76"/>
      <c r="F33" s="75"/>
      <c r="G33" s="77"/>
    </row>
    <row r="34" spans="1:7" s="81" customFormat="1" ht="15" customHeight="1">
      <c r="A34" s="75"/>
      <c r="B34" s="78" t="s">
        <v>7</v>
      </c>
      <c r="C34" s="75"/>
      <c r="D34" s="75"/>
      <c r="E34" s="76"/>
      <c r="F34" s="79" t="s">
        <v>8</v>
      </c>
      <c r="G34" s="77"/>
    </row>
    <row r="35" spans="1:7" s="81" customFormat="1" ht="15" customHeight="1">
      <c r="A35" s="75"/>
      <c r="B35" s="75"/>
      <c r="C35" s="75"/>
      <c r="D35" s="75"/>
      <c r="E35" s="75"/>
      <c r="F35" s="75"/>
      <c r="G35" s="77"/>
    </row>
    <row r="36" spans="1:7" s="81" customFormat="1" ht="15" customHeight="1">
      <c r="A36" s="75"/>
      <c r="B36" s="75"/>
      <c r="C36" s="75"/>
      <c r="D36" s="75"/>
      <c r="E36" s="106"/>
      <c r="F36" s="75"/>
      <c r="G36" s="77"/>
    </row>
    <row r="37" spans="1:7" s="81" customFormat="1" ht="15" customHeight="1">
      <c r="A37" s="75"/>
      <c r="B37" s="75"/>
      <c r="C37" s="75"/>
      <c r="D37" s="75"/>
      <c r="E37" s="75"/>
      <c r="F37" s="75"/>
      <c r="G37" s="77"/>
    </row>
    <row r="38" spans="1:7" s="81" customFormat="1" ht="15" customHeight="1">
      <c r="A38" s="75"/>
      <c r="B38" s="75"/>
      <c r="C38" s="75"/>
      <c r="D38" s="75"/>
      <c r="E38" s="75"/>
      <c r="F38" s="75"/>
      <c r="G38" s="77"/>
    </row>
    <row r="39" spans="1:7" s="81" customFormat="1" ht="15" customHeight="1">
      <c r="A39" s="75"/>
      <c r="C39" s="75"/>
      <c r="D39" s="75"/>
      <c r="E39" s="185"/>
      <c r="F39" s="75"/>
      <c r="G39" s="77"/>
    </row>
    <row r="40" spans="1:7" ht="12" customHeight="1">
      <c r="A40" s="61"/>
      <c r="B40" s="61"/>
    </row>
  </sheetData>
  <mergeCells count="6">
    <mergeCell ref="C3:G3"/>
    <mergeCell ref="A8:C8"/>
    <mergeCell ref="A13:G13"/>
    <mergeCell ref="A15:F15"/>
    <mergeCell ref="A16:G16"/>
    <mergeCell ref="A30:F30"/>
  </mergeCells>
  <printOptions horizontalCentered="1"/>
  <pageMargins left="0.59" right="0.39" top="0.9" bottom="0.59" header="0" footer="0"/>
  <pageSetup paperSize="9" fitToWidth="0" fitToHeight="0" orientation="landscape" r:id="rId1"/>
  <headerFooter alignWithMargins="0"/>
  <rowBreaks count="1" manualBreakCount="1">
    <brk id="34" max="6" man="1"/>
  </rowBreaks>
</worksheet>
</file>

<file path=xl/worksheets/sheet11.xml><?xml version="1.0" encoding="utf-8"?>
<worksheet xmlns="http://schemas.openxmlformats.org/spreadsheetml/2006/main" xmlns:r="http://schemas.openxmlformats.org/officeDocument/2006/relationships">
  <sheetPr>
    <outlinePr summaryBelow="0" summaryRight="0"/>
  </sheetPr>
  <dimension ref="A1:IQ88"/>
  <sheetViews>
    <sheetView view="pageBreakPreview" zoomScaleNormal="85" workbookViewId="0">
      <selection activeCell="K14" sqref="K14"/>
    </sheetView>
  </sheetViews>
  <sheetFormatPr defaultColWidth="8" defaultRowHeight="12"/>
  <cols>
    <col min="1" max="1" width="5.28515625" style="59" customWidth="1"/>
    <col min="2" max="2" width="7.5703125" style="59" customWidth="1"/>
    <col min="3" max="3" width="53.5703125" style="59" customWidth="1"/>
    <col min="4" max="4" width="6.5703125" style="61" customWidth="1"/>
    <col min="5" max="5" width="11.85546875" style="61" customWidth="1"/>
    <col min="6" max="6" width="13.7109375" style="61" customWidth="1"/>
    <col min="7" max="7" width="15.85546875" style="61" customWidth="1"/>
    <col min="8" max="8" width="16.7109375" style="59" customWidth="1"/>
    <col min="9" max="10" width="8" style="59"/>
    <col min="11" max="11" width="16.28515625" style="59" bestFit="1" customWidth="1"/>
    <col min="12" max="251" width="8" style="59"/>
    <col min="252" max="16384" width="8" style="364"/>
  </cols>
  <sheetData>
    <row r="1" spans="1:251" ht="15" customHeight="1">
      <c r="A1" s="362" t="s">
        <v>0</v>
      </c>
      <c r="B1" s="43"/>
      <c r="C1" s="42" t="s">
        <v>1</v>
      </c>
      <c r="D1" s="363"/>
      <c r="E1" s="43"/>
      <c r="F1" s="48"/>
      <c r="G1" s="44"/>
      <c r="H1" s="364"/>
      <c r="I1" s="364"/>
      <c r="J1" s="364"/>
      <c r="K1" s="364"/>
      <c r="L1" s="364"/>
      <c r="M1" s="364"/>
      <c r="N1" s="364"/>
      <c r="O1" s="364"/>
      <c r="P1" s="364"/>
      <c r="Q1" s="364"/>
      <c r="R1" s="364"/>
      <c r="S1" s="364"/>
      <c r="T1" s="364"/>
      <c r="U1" s="364"/>
      <c r="V1" s="364"/>
      <c r="W1" s="364"/>
      <c r="X1" s="364"/>
      <c r="Y1" s="364"/>
      <c r="Z1" s="364"/>
      <c r="AA1" s="364"/>
      <c r="AB1" s="364"/>
      <c r="AC1" s="364"/>
      <c r="AD1" s="364"/>
      <c r="AE1" s="364"/>
      <c r="AF1" s="364"/>
      <c r="AG1" s="364"/>
      <c r="AH1" s="364"/>
      <c r="AI1" s="364"/>
      <c r="AJ1" s="364"/>
      <c r="AK1" s="364"/>
      <c r="AL1" s="364"/>
      <c r="AM1" s="364"/>
      <c r="AN1" s="364"/>
      <c r="AO1" s="364"/>
      <c r="AP1" s="364"/>
      <c r="AQ1" s="364"/>
      <c r="AR1" s="364"/>
      <c r="AS1" s="364"/>
      <c r="AT1" s="364"/>
      <c r="AU1" s="364"/>
      <c r="AV1" s="364"/>
      <c r="AW1" s="364"/>
      <c r="AX1" s="364"/>
      <c r="AY1" s="364"/>
      <c r="AZ1" s="364"/>
      <c r="BA1" s="364"/>
      <c r="BB1" s="364"/>
      <c r="BC1" s="364"/>
      <c r="BD1" s="364"/>
      <c r="BE1" s="364"/>
      <c r="BF1" s="364"/>
      <c r="BG1" s="364"/>
      <c r="BH1" s="364"/>
      <c r="BI1" s="364"/>
      <c r="BJ1" s="364"/>
      <c r="BK1" s="364"/>
      <c r="BL1" s="364"/>
      <c r="BM1" s="364"/>
      <c r="BN1" s="364"/>
      <c r="BO1" s="364"/>
      <c r="BP1" s="364"/>
      <c r="BQ1" s="364"/>
      <c r="BR1" s="364"/>
      <c r="BS1" s="364"/>
      <c r="BT1" s="364"/>
      <c r="BU1" s="364"/>
      <c r="BV1" s="364"/>
      <c r="BW1" s="364"/>
      <c r="BX1" s="364"/>
      <c r="BY1" s="364"/>
      <c r="BZ1" s="364"/>
      <c r="CA1" s="364"/>
      <c r="CB1" s="364"/>
      <c r="CC1" s="364"/>
      <c r="CD1" s="364"/>
      <c r="CE1" s="364"/>
      <c r="CF1" s="364"/>
      <c r="CG1" s="364"/>
      <c r="CH1" s="364"/>
      <c r="CI1" s="364"/>
      <c r="CJ1" s="364"/>
      <c r="CK1" s="364"/>
      <c r="CL1" s="364"/>
      <c r="CM1" s="364"/>
      <c r="CN1" s="364"/>
      <c r="CO1" s="364"/>
      <c r="CP1" s="364"/>
      <c r="CQ1" s="364"/>
      <c r="CR1" s="364"/>
      <c r="CS1" s="364"/>
      <c r="CT1" s="364"/>
      <c r="CU1" s="364"/>
      <c r="CV1" s="364"/>
      <c r="CW1" s="364"/>
      <c r="CX1" s="364"/>
      <c r="CY1" s="364"/>
      <c r="CZ1" s="364"/>
      <c r="DA1" s="364"/>
      <c r="DB1" s="364"/>
      <c r="DC1" s="364"/>
      <c r="DD1" s="364"/>
      <c r="DE1" s="364"/>
      <c r="DF1" s="364"/>
      <c r="DG1" s="364"/>
      <c r="DH1" s="364"/>
      <c r="DI1" s="364"/>
      <c r="DJ1" s="364"/>
      <c r="DK1" s="364"/>
      <c r="DL1" s="364"/>
      <c r="DM1" s="364"/>
      <c r="DN1" s="364"/>
      <c r="DO1" s="364"/>
      <c r="DP1" s="364"/>
      <c r="DQ1" s="364"/>
      <c r="DR1" s="364"/>
      <c r="DS1" s="364"/>
      <c r="DT1" s="364"/>
      <c r="DU1" s="364"/>
      <c r="DV1" s="364"/>
      <c r="DW1" s="364"/>
      <c r="DX1" s="364"/>
      <c r="DY1" s="364"/>
      <c r="DZ1" s="364"/>
      <c r="EA1" s="364"/>
      <c r="EB1" s="364"/>
      <c r="EC1" s="364"/>
      <c r="ED1" s="364"/>
      <c r="EE1" s="364"/>
      <c r="EF1" s="364"/>
      <c r="EG1" s="364"/>
      <c r="EH1" s="364"/>
      <c r="EI1" s="364"/>
      <c r="EJ1" s="364"/>
      <c r="EK1" s="364"/>
      <c r="EL1" s="364"/>
      <c r="EM1" s="364"/>
      <c r="EN1" s="364"/>
      <c r="EO1" s="364"/>
      <c r="EP1" s="364"/>
      <c r="EQ1" s="364"/>
      <c r="ER1" s="364"/>
      <c r="ES1" s="364"/>
      <c r="ET1" s="364"/>
      <c r="EU1" s="364"/>
      <c r="EV1" s="364"/>
      <c r="EW1" s="364"/>
      <c r="EX1" s="364"/>
      <c r="EY1" s="364"/>
      <c r="EZ1" s="364"/>
      <c r="FA1" s="364"/>
      <c r="FB1" s="364"/>
      <c r="FC1" s="364"/>
      <c r="FD1" s="364"/>
      <c r="FE1" s="364"/>
      <c r="FF1" s="364"/>
      <c r="FG1" s="364"/>
      <c r="FH1" s="364"/>
      <c r="FI1" s="364"/>
      <c r="FJ1" s="364"/>
      <c r="FK1" s="364"/>
      <c r="FL1" s="364"/>
      <c r="FM1" s="364"/>
      <c r="FN1" s="364"/>
      <c r="FO1" s="364"/>
      <c r="FP1" s="364"/>
      <c r="FQ1" s="364"/>
      <c r="FR1" s="364"/>
      <c r="FS1" s="364"/>
      <c r="FT1" s="364"/>
      <c r="FU1" s="364"/>
      <c r="FV1" s="364"/>
      <c r="FW1" s="364"/>
      <c r="FX1" s="364"/>
      <c r="FY1" s="364"/>
      <c r="FZ1" s="364"/>
      <c r="GA1" s="364"/>
      <c r="GB1" s="364"/>
      <c r="GC1" s="364"/>
      <c r="GD1" s="364"/>
      <c r="GE1" s="364"/>
      <c r="GF1" s="364"/>
      <c r="GG1" s="364"/>
      <c r="GH1" s="364"/>
      <c r="GI1" s="364"/>
      <c r="GJ1" s="364"/>
      <c r="GK1" s="364"/>
      <c r="GL1" s="364"/>
      <c r="GM1" s="364"/>
      <c r="GN1" s="364"/>
      <c r="GO1" s="364"/>
      <c r="GP1" s="364"/>
      <c r="GQ1" s="364"/>
      <c r="GR1" s="364"/>
      <c r="GS1" s="364"/>
      <c r="GT1" s="364"/>
      <c r="GU1" s="364"/>
      <c r="GV1" s="364"/>
      <c r="GW1" s="364"/>
      <c r="GX1" s="364"/>
      <c r="GY1" s="364"/>
      <c r="GZ1" s="364"/>
      <c r="HA1" s="364"/>
      <c r="HB1" s="364"/>
      <c r="HC1" s="364"/>
      <c r="HD1" s="364"/>
      <c r="HE1" s="364"/>
      <c r="HF1" s="364"/>
      <c r="HG1" s="364"/>
      <c r="HH1" s="364"/>
      <c r="HI1" s="364"/>
      <c r="HJ1" s="364"/>
      <c r="HK1" s="364"/>
      <c r="HL1" s="364"/>
      <c r="HM1" s="364"/>
      <c r="HN1" s="364"/>
      <c r="HO1" s="364"/>
      <c r="HP1" s="364"/>
      <c r="HQ1" s="364"/>
      <c r="HR1" s="364"/>
      <c r="HS1" s="364"/>
      <c r="HT1" s="364"/>
      <c r="HU1" s="364"/>
      <c r="HV1" s="364"/>
      <c r="HW1" s="364"/>
      <c r="HX1" s="364"/>
      <c r="HY1" s="364"/>
      <c r="HZ1" s="364"/>
      <c r="IA1" s="364"/>
      <c r="IB1" s="364"/>
      <c r="IC1" s="364"/>
      <c r="ID1" s="364"/>
      <c r="IE1" s="364"/>
      <c r="IF1" s="364"/>
      <c r="IG1" s="364"/>
      <c r="IH1" s="364"/>
      <c r="II1" s="364"/>
      <c r="IJ1" s="364"/>
      <c r="IK1" s="364"/>
      <c r="IL1" s="364"/>
      <c r="IM1" s="364"/>
      <c r="IN1" s="364"/>
      <c r="IO1" s="364"/>
      <c r="IP1" s="364"/>
      <c r="IQ1" s="364"/>
    </row>
    <row r="2" spans="1:251" ht="15" customHeight="1">
      <c r="A2" s="75" t="s">
        <v>2</v>
      </c>
      <c r="B2" s="43"/>
      <c r="C2" s="42" t="s">
        <v>389</v>
      </c>
      <c r="D2" s="363"/>
      <c r="E2" s="43"/>
      <c r="F2" s="48"/>
      <c r="G2" s="47"/>
      <c r="H2" s="364"/>
      <c r="I2" s="364"/>
      <c r="J2" s="364"/>
      <c r="K2" s="364"/>
      <c r="L2" s="364"/>
      <c r="M2" s="364"/>
      <c r="N2" s="364"/>
      <c r="O2" s="364"/>
      <c r="P2" s="364"/>
      <c r="Q2" s="364"/>
      <c r="R2" s="364"/>
      <c r="S2" s="364"/>
      <c r="T2" s="364"/>
      <c r="U2" s="364"/>
      <c r="V2" s="364"/>
      <c r="W2" s="364"/>
      <c r="X2" s="364"/>
      <c r="Y2" s="364"/>
      <c r="Z2" s="364"/>
      <c r="AA2" s="364"/>
      <c r="AB2" s="364"/>
      <c r="AC2" s="364"/>
      <c r="AD2" s="364"/>
      <c r="AE2" s="364"/>
      <c r="AF2" s="364"/>
      <c r="AG2" s="364"/>
      <c r="AH2" s="364"/>
      <c r="AI2" s="364"/>
      <c r="AJ2" s="364"/>
      <c r="AK2" s="364"/>
      <c r="AL2" s="364"/>
      <c r="AM2" s="364"/>
      <c r="AN2" s="364"/>
      <c r="AO2" s="364"/>
      <c r="AP2" s="364"/>
      <c r="AQ2" s="364"/>
      <c r="AR2" s="364"/>
      <c r="AS2" s="364"/>
      <c r="AT2" s="364"/>
      <c r="AU2" s="364"/>
      <c r="AV2" s="364"/>
      <c r="AW2" s="364"/>
      <c r="AX2" s="364"/>
      <c r="AY2" s="364"/>
      <c r="AZ2" s="364"/>
      <c r="BA2" s="364"/>
      <c r="BB2" s="364"/>
      <c r="BC2" s="364"/>
      <c r="BD2" s="364"/>
      <c r="BE2" s="364"/>
      <c r="BF2" s="364"/>
      <c r="BG2" s="364"/>
      <c r="BH2" s="364"/>
      <c r="BI2" s="364"/>
      <c r="BJ2" s="364"/>
      <c r="BK2" s="364"/>
      <c r="BL2" s="364"/>
      <c r="BM2" s="364"/>
      <c r="BN2" s="364"/>
      <c r="BO2" s="364"/>
      <c r="BP2" s="364"/>
      <c r="BQ2" s="364"/>
      <c r="BR2" s="364"/>
      <c r="BS2" s="364"/>
      <c r="BT2" s="364"/>
      <c r="BU2" s="364"/>
      <c r="BV2" s="364"/>
      <c r="BW2" s="364"/>
      <c r="BX2" s="364"/>
      <c r="BY2" s="364"/>
      <c r="BZ2" s="364"/>
      <c r="CA2" s="364"/>
      <c r="CB2" s="364"/>
      <c r="CC2" s="364"/>
      <c r="CD2" s="364"/>
      <c r="CE2" s="364"/>
      <c r="CF2" s="364"/>
      <c r="CG2" s="364"/>
      <c r="CH2" s="364"/>
      <c r="CI2" s="364"/>
      <c r="CJ2" s="364"/>
      <c r="CK2" s="364"/>
      <c r="CL2" s="364"/>
      <c r="CM2" s="364"/>
      <c r="CN2" s="364"/>
      <c r="CO2" s="364"/>
      <c r="CP2" s="364"/>
      <c r="CQ2" s="364"/>
      <c r="CR2" s="364"/>
      <c r="CS2" s="364"/>
      <c r="CT2" s="364"/>
      <c r="CU2" s="364"/>
      <c r="CV2" s="364"/>
      <c r="CW2" s="364"/>
      <c r="CX2" s="364"/>
      <c r="CY2" s="364"/>
      <c r="CZ2" s="364"/>
      <c r="DA2" s="364"/>
      <c r="DB2" s="364"/>
      <c r="DC2" s="364"/>
      <c r="DD2" s="364"/>
      <c r="DE2" s="364"/>
      <c r="DF2" s="364"/>
      <c r="DG2" s="364"/>
      <c r="DH2" s="364"/>
      <c r="DI2" s="364"/>
      <c r="DJ2" s="364"/>
      <c r="DK2" s="364"/>
      <c r="DL2" s="364"/>
      <c r="DM2" s="364"/>
      <c r="DN2" s="364"/>
      <c r="DO2" s="364"/>
      <c r="DP2" s="364"/>
      <c r="DQ2" s="364"/>
      <c r="DR2" s="364"/>
      <c r="DS2" s="364"/>
      <c r="DT2" s="364"/>
      <c r="DU2" s="364"/>
      <c r="DV2" s="364"/>
      <c r="DW2" s="364"/>
      <c r="DX2" s="364"/>
      <c r="DY2" s="364"/>
      <c r="DZ2" s="364"/>
      <c r="EA2" s="364"/>
      <c r="EB2" s="364"/>
      <c r="EC2" s="364"/>
      <c r="ED2" s="364"/>
      <c r="EE2" s="364"/>
      <c r="EF2" s="364"/>
      <c r="EG2" s="364"/>
      <c r="EH2" s="364"/>
      <c r="EI2" s="364"/>
      <c r="EJ2" s="364"/>
      <c r="EK2" s="364"/>
      <c r="EL2" s="364"/>
      <c r="EM2" s="364"/>
      <c r="EN2" s="364"/>
      <c r="EO2" s="364"/>
      <c r="EP2" s="364"/>
      <c r="EQ2" s="364"/>
      <c r="ER2" s="364"/>
      <c r="ES2" s="364"/>
      <c r="ET2" s="364"/>
      <c r="EU2" s="364"/>
      <c r="EV2" s="364"/>
      <c r="EW2" s="364"/>
      <c r="EX2" s="364"/>
      <c r="EY2" s="364"/>
      <c r="EZ2" s="364"/>
      <c r="FA2" s="364"/>
      <c r="FB2" s="364"/>
      <c r="FC2" s="364"/>
      <c r="FD2" s="364"/>
      <c r="FE2" s="364"/>
      <c r="FF2" s="364"/>
      <c r="FG2" s="364"/>
      <c r="FH2" s="364"/>
      <c r="FI2" s="364"/>
      <c r="FJ2" s="364"/>
      <c r="FK2" s="364"/>
      <c r="FL2" s="364"/>
      <c r="FM2" s="364"/>
      <c r="FN2" s="364"/>
      <c r="FO2" s="364"/>
      <c r="FP2" s="364"/>
      <c r="FQ2" s="364"/>
      <c r="FR2" s="364"/>
      <c r="FS2" s="364"/>
      <c r="FT2" s="364"/>
      <c r="FU2" s="364"/>
      <c r="FV2" s="364"/>
      <c r="FW2" s="364"/>
      <c r="FX2" s="364"/>
      <c r="FY2" s="364"/>
      <c r="FZ2" s="364"/>
      <c r="GA2" s="364"/>
      <c r="GB2" s="364"/>
      <c r="GC2" s="364"/>
      <c r="GD2" s="364"/>
      <c r="GE2" s="364"/>
      <c r="GF2" s="364"/>
      <c r="GG2" s="364"/>
      <c r="GH2" s="364"/>
      <c r="GI2" s="364"/>
      <c r="GJ2" s="364"/>
      <c r="GK2" s="364"/>
      <c r="GL2" s="364"/>
      <c r="GM2" s="364"/>
      <c r="GN2" s="364"/>
      <c r="GO2" s="364"/>
      <c r="GP2" s="364"/>
      <c r="GQ2" s="364"/>
      <c r="GR2" s="364"/>
      <c r="GS2" s="364"/>
      <c r="GT2" s="364"/>
      <c r="GU2" s="364"/>
      <c r="GV2" s="364"/>
      <c r="GW2" s="364"/>
      <c r="GX2" s="364"/>
      <c r="GY2" s="364"/>
      <c r="GZ2" s="364"/>
      <c r="HA2" s="364"/>
      <c r="HB2" s="364"/>
      <c r="HC2" s="364"/>
      <c r="HD2" s="364"/>
      <c r="HE2" s="364"/>
      <c r="HF2" s="364"/>
      <c r="HG2" s="364"/>
      <c r="HH2" s="364"/>
      <c r="HI2" s="364"/>
      <c r="HJ2" s="364"/>
      <c r="HK2" s="364"/>
      <c r="HL2" s="364"/>
      <c r="HM2" s="364"/>
      <c r="HN2" s="364"/>
      <c r="HO2" s="364"/>
      <c r="HP2" s="364"/>
      <c r="HQ2" s="364"/>
      <c r="HR2" s="364"/>
      <c r="HS2" s="364"/>
      <c r="HT2" s="364"/>
      <c r="HU2" s="364"/>
      <c r="HV2" s="364"/>
      <c r="HW2" s="364"/>
      <c r="HX2" s="364"/>
      <c r="HY2" s="364"/>
      <c r="HZ2" s="364"/>
      <c r="IA2" s="364"/>
      <c r="IB2" s="364"/>
      <c r="IC2" s="364"/>
      <c r="ID2" s="364"/>
      <c r="IE2" s="364"/>
      <c r="IF2" s="364"/>
      <c r="IG2" s="364"/>
      <c r="IH2" s="364"/>
      <c r="II2" s="364"/>
      <c r="IJ2" s="364"/>
      <c r="IK2" s="364"/>
      <c r="IL2" s="364"/>
      <c r="IM2" s="364"/>
      <c r="IN2" s="364"/>
      <c r="IO2" s="364"/>
      <c r="IP2" s="364"/>
      <c r="IQ2" s="364"/>
    </row>
    <row r="3" spans="1:251" ht="58.5" customHeight="1">
      <c r="A3" s="75" t="s">
        <v>4</v>
      </c>
      <c r="B3" s="43"/>
      <c r="C3" s="498" t="s">
        <v>387</v>
      </c>
      <c r="D3" s="498"/>
      <c r="E3" s="498"/>
      <c r="F3" s="498"/>
      <c r="G3" s="498"/>
      <c r="H3" s="313"/>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364"/>
      <c r="AN3" s="364"/>
      <c r="AO3" s="364"/>
      <c r="AP3" s="364"/>
      <c r="AQ3" s="364"/>
      <c r="AR3" s="364"/>
      <c r="AS3" s="364"/>
      <c r="AT3" s="364"/>
      <c r="AU3" s="364"/>
      <c r="AV3" s="364"/>
      <c r="AW3" s="364"/>
      <c r="AX3" s="364"/>
      <c r="AY3" s="364"/>
      <c r="AZ3" s="364"/>
      <c r="BA3" s="364"/>
      <c r="BB3" s="364"/>
      <c r="BC3" s="364"/>
      <c r="BD3" s="364"/>
      <c r="BE3" s="364"/>
      <c r="BF3" s="364"/>
      <c r="BG3" s="364"/>
      <c r="BH3" s="364"/>
      <c r="BI3" s="364"/>
      <c r="BJ3" s="364"/>
      <c r="BK3" s="364"/>
      <c r="BL3" s="364"/>
      <c r="BM3" s="364"/>
      <c r="BN3" s="364"/>
      <c r="BO3" s="364"/>
      <c r="BP3" s="364"/>
      <c r="BQ3" s="364"/>
      <c r="BR3" s="364"/>
      <c r="BS3" s="364"/>
      <c r="BT3" s="364"/>
      <c r="BU3" s="364"/>
      <c r="BV3" s="364"/>
      <c r="BW3" s="364"/>
      <c r="BX3" s="364"/>
      <c r="BY3" s="364"/>
      <c r="BZ3" s="364"/>
      <c r="CA3" s="364"/>
      <c r="CB3" s="364"/>
      <c r="CC3" s="364"/>
      <c r="CD3" s="364"/>
      <c r="CE3" s="364"/>
      <c r="CF3" s="364"/>
      <c r="CG3" s="364"/>
      <c r="CH3" s="364"/>
      <c r="CI3" s="364"/>
      <c r="CJ3" s="364"/>
      <c r="CK3" s="364"/>
      <c r="CL3" s="364"/>
      <c r="CM3" s="364"/>
      <c r="CN3" s="364"/>
      <c r="CO3" s="364"/>
      <c r="CP3" s="364"/>
      <c r="CQ3" s="364"/>
      <c r="CR3" s="364"/>
      <c r="CS3" s="364"/>
      <c r="CT3" s="364"/>
      <c r="CU3" s="364"/>
      <c r="CV3" s="364"/>
      <c r="CW3" s="364"/>
      <c r="CX3" s="364"/>
      <c r="CY3" s="364"/>
      <c r="CZ3" s="364"/>
      <c r="DA3" s="364"/>
      <c r="DB3" s="364"/>
      <c r="DC3" s="364"/>
      <c r="DD3" s="364"/>
      <c r="DE3" s="364"/>
      <c r="DF3" s="364"/>
      <c r="DG3" s="364"/>
      <c r="DH3" s="364"/>
      <c r="DI3" s="364"/>
      <c r="DJ3" s="364"/>
      <c r="DK3" s="364"/>
      <c r="DL3" s="364"/>
      <c r="DM3" s="364"/>
      <c r="DN3" s="364"/>
      <c r="DO3" s="364"/>
      <c r="DP3" s="364"/>
      <c r="DQ3" s="364"/>
      <c r="DR3" s="364"/>
      <c r="DS3" s="364"/>
      <c r="DT3" s="364"/>
      <c r="DU3" s="364"/>
      <c r="DV3" s="364"/>
      <c r="DW3" s="364"/>
      <c r="DX3" s="364"/>
      <c r="DY3" s="364"/>
      <c r="DZ3" s="364"/>
      <c r="EA3" s="364"/>
      <c r="EB3" s="364"/>
      <c r="EC3" s="364"/>
      <c r="ED3" s="364"/>
      <c r="EE3" s="364"/>
      <c r="EF3" s="364"/>
      <c r="EG3" s="364"/>
      <c r="EH3" s="364"/>
      <c r="EI3" s="364"/>
      <c r="EJ3" s="364"/>
      <c r="EK3" s="364"/>
      <c r="EL3" s="364"/>
      <c r="EM3" s="364"/>
      <c r="EN3" s="364"/>
      <c r="EO3" s="364"/>
      <c r="EP3" s="364"/>
      <c r="EQ3" s="364"/>
      <c r="ER3" s="364"/>
      <c r="ES3" s="364"/>
      <c r="ET3" s="364"/>
      <c r="EU3" s="364"/>
      <c r="EV3" s="364"/>
      <c r="EW3" s="364"/>
      <c r="EX3" s="364"/>
      <c r="EY3" s="364"/>
      <c r="EZ3" s="364"/>
      <c r="FA3" s="364"/>
      <c r="FB3" s="364"/>
      <c r="FC3" s="364"/>
      <c r="FD3" s="364"/>
      <c r="FE3" s="364"/>
      <c r="FF3" s="364"/>
      <c r="FG3" s="364"/>
      <c r="FH3" s="364"/>
      <c r="FI3" s="364"/>
      <c r="FJ3" s="364"/>
      <c r="FK3" s="364"/>
      <c r="FL3" s="364"/>
      <c r="FM3" s="364"/>
      <c r="FN3" s="364"/>
      <c r="FO3" s="364"/>
      <c r="FP3" s="364"/>
      <c r="FQ3" s="364"/>
      <c r="FR3" s="364"/>
      <c r="FS3" s="364"/>
      <c r="FT3" s="364"/>
      <c r="FU3" s="364"/>
      <c r="FV3" s="364"/>
      <c r="FW3" s="364"/>
      <c r="FX3" s="364"/>
      <c r="FY3" s="364"/>
      <c r="FZ3" s="364"/>
      <c r="GA3" s="364"/>
      <c r="GB3" s="364"/>
      <c r="GC3" s="364"/>
      <c r="GD3" s="364"/>
      <c r="GE3" s="364"/>
      <c r="GF3" s="364"/>
      <c r="GG3" s="364"/>
      <c r="GH3" s="364"/>
      <c r="GI3" s="364"/>
      <c r="GJ3" s="364"/>
      <c r="GK3" s="364"/>
      <c r="GL3" s="364"/>
      <c r="GM3" s="364"/>
      <c r="GN3" s="364"/>
      <c r="GO3" s="364"/>
      <c r="GP3" s="364"/>
      <c r="GQ3" s="364"/>
      <c r="GR3" s="364"/>
      <c r="GS3" s="364"/>
      <c r="GT3" s="364"/>
      <c r="GU3" s="364"/>
      <c r="GV3" s="364"/>
      <c r="GW3" s="364"/>
      <c r="GX3" s="364"/>
      <c r="GY3" s="364"/>
      <c r="GZ3" s="364"/>
      <c r="HA3" s="364"/>
      <c r="HB3" s="364"/>
      <c r="HC3" s="364"/>
      <c r="HD3" s="364"/>
      <c r="HE3" s="364"/>
      <c r="HF3" s="364"/>
      <c r="HG3" s="364"/>
      <c r="HH3" s="364"/>
      <c r="HI3" s="364"/>
      <c r="HJ3" s="364"/>
      <c r="HK3" s="364"/>
      <c r="HL3" s="364"/>
      <c r="HM3" s="364"/>
      <c r="HN3" s="364"/>
      <c r="HO3" s="364"/>
      <c r="HP3" s="364"/>
      <c r="HQ3" s="364"/>
      <c r="HR3" s="364"/>
      <c r="HS3" s="364"/>
      <c r="HT3" s="364"/>
      <c r="HU3" s="364"/>
      <c r="HV3" s="364"/>
      <c r="HW3" s="364"/>
      <c r="HX3" s="364"/>
      <c r="HY3" s="364"/>
      <c r="HZ3" s="364"/>
      <c r="IA3" s="364"/>
      <c r="IB3" s="364"/>
      <c r="IC3" s="364"/>
      <c r="ID3" s="364"/>
      <c r="IE3" s="364"/>
      <c r="IF3" s="364"/>
      <c r="IG3" s="364"/>
      <c r="IH3" s="364"/>
      <c r="II3" s="364"/>
      <c r="IJ3" s="364"/>
      <c r="IK3" s="364"/>
      <c r="IL3" s="364"/>
      <c r="IM3" s="364"/>
      <c r="IN3" s="364"/>
      <c r="IO3" s="364"/>
      <c r="IP3" s="364"/>
      <c r="IQ3" s="364"/>
    </row>
    <row r="4" spans="1:251" ht="15" customHeight="1">
      <c r="A4" s="59" t="s">
        <v>5</v>
      </c>
      <c r="B4" s="51"/>
      <c r="C4" s="51" t="s">
        <v>6</v>
      </c>
      <c r="D4" s="315"/>
      <c r="E4" s="51"/>
      <c r="F4" s="51"/>
      <c r="G4" s="315"/>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4"/>
      <c r="AN4" s="364"/>
      <c r="AO4" s="364"/>
      <c r="AP4" s="364"/>
      <c r="AQ4" s="364"/>
      <c r="AR4" s="364"/>
      <c r="AS4" s="364"/>
      <c r="AT4" s="364"/>
      <c r="AU4" s="364"/>
      <c r="AV4" s="364"/>
      <c r="AW4" s="364"/>
      <c r="AX4" s="364"/>
      <c r="AY4" s="364"/>
      <c r="AZ4" s="364"/>
      <c r="BA4" s="364"/>
      <c r="BB4" s="364"/>
      <c r="BC4" s="364"/>
      <c r="BD4" s="364"/>
      <c r="BE4" s="364"/>
      <c r="BF4" s="364"/>
      <c r="BG4" s="364"/>
      <c r="BH4" s="364"/>
      <c r="BI4" s="364"/>
      <c r="BJ4" s="364"/>
      <c r="BK4" s="364"/>
      <c r="BL4" s="364"/>
      <c r="BM4" s="364"/>
      <c r="BN4" s="364"/>
      <c r="BO4" s="364"/>
      <c r="BP4" s="364"/>
      <c r="BQ4" s="364"/>
      <c r="BR4" s="364"/>
      <c r="BS4" s="364"/>
      <c r="BT4" s="364"/>
      <c r="BU4" s="364"/>
      <c r="BV4" s="364"/>
      <c r="BW4" s="364"/>
      <c r="BX4" s="364"/>
      <c r="BY4" s="364"/>
      <c r="BZ4" s="364"/>
      <c r="CA4" s="364"/>
      <c r="CB4" s="364"/>
      <c r="CC4" s="364"/>
      <c r="CD4" s="364"/>
      <c r="CE4" s="364"/>
      <c r="CF4" s="364"/>
      <c r="CG4" s="364"/>
      <c r="CH4" s="364"/>
      <c r="CI4" s="364"/>
      <c r="CJ4" s="364"/>
      <c r="CK4" s="364"/>
      <c r="CL4" s="364"/>
      <c r="CM4" s="364"/>
      <c r="CN4" s="364"/>
      <c r="CO4" s="364"/>
      <c r="CP4" s="364"/>
      <c r="CQ4" s="364"/>
      <c r="CR4" s="364"/>
      <c r="CS4" s="364"/>
      <c r="CT4" s="364"/>
      <c r="CU4" s="364"/>
      <c r="CV4" s="364"/>
      <c r="CW4" s="364"/>
      <c r="CX4" s="364"/>
      <c r="CY4" s="364"/>
      <c r="CZ4" s="364"/>
      <c r="DA4" s="364"/>
      <c r="DB4" s="364"/>
      <c r="DC4" s="364"/>
      <c r="DD4" s="364"/>
      <c r="DE4" s="364"/>
      <c r="DF4" s="364"/>
      <c r="DG4" s="364"/>
      <c r="DH4" s="364"/>
      <c r="DI4" s="364"/>
      <c r="DJ4" s="364"/>
      <c r="DK4" s="364"/>
      <c r="DL4" s="364"/>
      <c r="DM4" s="364"/>
      <c r="DN4" s="364"/>
      <c r="DO4" s="364"/>
      <c r="DP4" s="364"/>
      <c r="DQ4" s="364"/>
      <c r="DR4" s="364"/>
      <c r="DS4" s="364"/>
      <c r="DT4" s="364"/>
      <c r="DU4" s="364"/>
      <c r="DV4" s="364"/>
      <c r="DW4" s="364"/>
      <c r="DX4" s="364"/>
      <c r="DY4" s="364"/>
      <c r="DZ4" s="364"/>
      <c r="EA4" s="364"/>
      <c r="EB4" s="364"/>
      <c r="EC4" s="364"/>
      <c r="ED4" s="364"/>
      <c r="EE4" s="364"/>
      <c r="EF4" s="364"/>
      <c r="EG4" s="364"/>
      <c r="EH4" s="364"/>
      <c r="EI4" s="364"/>
      <c r="EJ4" s="364"/>
      <c r="EK4" s="364"/>
      <c r="EL4" s="364"/>
      <c r="EM4" s="364"/>
      <c r="EN4" s="364"/>
      <c r="EO4" s="364"/>
      <c r="EP4" s="364"/>
      <c r="EQ4" s="364"/>
      <c r="ER4" s="364"/>
      <c r="ES4" s="364"/>
      <c r="ET4" s="364"/>
      <c r="EU4" s="364"/>
      <c r="EV4" s="364"/>
      <c r="EW4" s="364"/>
      <c r="EX4" s="364"/>
      <c r="EY4" s="364"/>
      <c r="EZ4" s="364"/>
      <c r="FA4" s="364"/>
      <c r="FB4" s="364"/>
      <c r="FC4" s="364"/>
      <c r="FD4" s="364"/>
      <c r="FE4" s="364"/>
      <c r="FF4" s="364"/>
      <c r="FG4" s="364"/>
      <c r="FH4" s="364"/>
      <c r="FI4" s="364"/>
      <c r="FJ4" s="364"/>
      <c r="FK4" s="364"/>
      <c r="FL4" s="364"/>
      <c r="FM4" s="364"/>
      <c r="FN4" s="364"/>
      <c r="FO4" s="364"/>
      <c r="FP4" s="364"/>
      <c r="FQ4" s="364"/>
      <c r="FR4" s="364"/>
      <c r="FS4" s="364"/>
      <c r="FT4" s="364"/>
      <c r="FU4" s="364"/>
      <c r="FV4" s="364"/>
      <c r="FW4" s="364"/>
      <c r="FX4" s="364"/>
      <c r="FY4" s="364"/>
      <c r="FZ4" s="364"/>
      <c r="GA4" s="364"/>
      <c r="GB4" s="364"/>
      <c r="GC4" s="364"/>
      <c r="GD4" s="364"/>
      <c r="GE4" s="364"/>
      <c r="GF4" s="364"/>
      <c r="GG4" s="364"/>
      <c r="GH4" s="364"/>
      <c r="GI4" s="364"/>
      <c r="GJ4" s="364"/>
      <c r="GK4" s="364"/>
      <c r="GL4" s="364"/>
      <c r="GM4" s="364"/>
      <c r="GN4" s="364"/>
      <c r="GO4" s="364"/>
      <c r="GP4" s="364"/>
      <c r="GQ4" s="364"/>
      <c r="GR4" s="364"/>
      <c r="GS4" s="364"/>
      <c r="GT4" s="364"/>
      <c r="GU4" s="364"/>
      <c r="GV4" s="364"/>
      <c r="GW4" s="364"/>
      <c r="GX4" s="364"/>
      <c r="GY4" s="364"/>
      <c r="GZ4" s="364"/>
      <c r="HA4" s="364"/>
      <c r="HB4" s="364"/>
      <c r="HC4" s="364"/>
      <c r="HD4" s="364"/>
      <c r="HE4" s="364"/>
      <c r="HF4" s="364"/>
      <c r="HG4" s="364"/>
      <c r="HH4" s="364"/>
      <c r="HI4" s="364"/>
      <c r="HJ4" s="364"/>
      <c r="HK4" s="364"/>
      <c r="HL4" s="364"/>
      <c r="HM4" s="364"/>
      <c r="HN4" s="364"/>
      <c r="HO4" s="364"/>
      <c r="HP4" s="364"/>
      <c r="HQ4" s="364"/>
      <c r="HR4" s="364"/>
      <c r="HS4" s="364"/>
      <c r="HT4" s="364"/>
      <c r="HU4" s="364"/>
      <c r="HV4" s="364"/>
      <c r="HW4" s="364"/>
      <c r="HX4" s="364"/>
      <c r="HY4" s="364"/>
      <c r="HZ4" s="364"/>
      <c r="IA4" s="364"/>
      <c r="IB4" s="364"/>
      <c r="IC4" s="364"/>
      <c r="ID4" s="364"/>
      <c r="IE4" s="364"/>
      <c r="IF4" s="364"/>
      <c r="IG4" s="364"/>
      <c r="IH4" s="364"/>
      <c r="II4" s="364"/>
      <c r="IJ4" s="364"/>
      <c r="IK4" s="364"/>
      <c r="IL4" s="364"/>
      <c r="IM4" s="364"/>
      <c r="IN4" s="364"/>
      <c r="IO4" s="364"/>
      <c r="IP4" s="364"/>
      <c r="IQ4" s="364"/>
    </row>
    <row r="5" spans="1:251" ht="15" customHeight="1">
      <c r="A5" s="51"/>
      <c r="B5" s="51"/>
      <c r="C5" s="364"/>
      <c r="D5" s="315"/>
      <c r="E5" s="51"/>
      <c r="F5" s="51"/>
      <c r="G5" s="315"/>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c r="AW5" s="364"/>
      <c r="AX5" s="364"/>
      <c r="AY5" s="364"/>
      <c r="AZ5" s="364"/>
      <c r="BA5" s="364"/>
      <c r="BB5" s="364"/>
      <c r="BC5" s="364"/>
      <c r="BD5" s="364"/>
      <c r="BE5" s="364"/>
      <c r="BF5" s="364"/>
      <c r="BG5" s="364"/>
      <c r="BH5" s="364"/>
      <c r="BI5" s="364"/>
      <c r="BJ5" s="364"/>
      <c r="BK5" s="364"/>
      <c r="BL5" s="364"/>
      <c r="BM5" s="364"/>
      <c r="BN5" s="364"/>
      <c r="BO5" s="364"/>
      <c r="BP5" s="364"/>
      <c r="BQ5" s="364"/>
      <c r="BR5" s="364"/>
      <c r="BS5" s="364"/>
      <c r="BT5" s="364"/>
      <c r="BU5" s="364"/>
      <c r="BV5" s="364"/>
      <c r="BW5" s="364"/>
      <c r="BX5" s="364"/>
      <c r="BY5" s="364"/>
      <c r="BZ5" s="364"/>
      <c r="CA5" s="364"/>
      <c r="CB5" s="364"/>
      <c r="CC5" s="364"/>
      <c r="CD5" s="364"/>
      <c r="CE5" s="364"/>
      <c r="CF5" s="364"/>
      <c r="CG5" s="364"/>
      <c r="CH5" s="364"/>
      <c r="CI5" s="364"/>
      <c r="CJ5" s="364"/>
      <c r="CK5" s="364"/>
      <c r="CL5" s="364"/>
      <c r="CM5" s="364"/>
      <c r="CN5" s="364"/>
      <c r="CO5" s="364"/>
      <c r="CP5" s="364"/>
      <c r="CQ5" s="364"/>
      <c r="CR5" s="364"/>
      <c r="CS5" s="364"/>
      <c r="CT5" s="364"/>
      <c r="CU5" s="364"/>
      <c r="CV5" s="364"/>
      <c r="CW5" s="364"/>
      <c r="CX5" s="364"/>
      <c r="CY5" s="364"/>
      <c r="CZ5" s="364"/>
      <c r="DA5" s="364"/>
      <c r="DB5" s="364"/>
      <c r="DC5" s="364"/>
      <c r="DD5" s="364"/>
      <c r="DE5" s="364"/>
      <c r="DF5" s="364"/>
      <c r="DG5" s="364"/>
      <c r="DH5" s="364"/>
      <c r="DI5" s="364"/>
      <c r="DJ5" s="364"/>
      <c r="DK5" s="364"/>
      <c r="DL5" s="364"/>
      <c r="DM5" s="364"/>
      <c r="DN5" s="364"/>
      <c r="DO5" s="364"/>
      <c r="DP5" s="364"/>
      <c r="DQ5" s="364"/>
      <c r="DR5" s="364"/>
      <c r="DS5" s="364"/>
      <c r="DT5" s="364"/>
      <c r="DU5" s="364"/>
      <c r="DV5" s="364"/>
      <c r="DW5" s="364"/>
      <c r="DX5" s="364"/>
      <c r="DY5" s="364"/>
      <c r="DZ5" s="364"/>
      <c r="EA5" s="364"/>
      <c r="EB5" s="364"/>
      <c r="EC5" s="364"/>
      <c r="ED5" s="364"/>
      <c r="EE5" s="364"/>
      <c r="EF5" s="364"/>
      <c r="EG5" s="364"/>
      <c r="EH5" s="364"/>
      <c r="EI5" s="364"/>
      <c r="EJ5" s="364"/>
      <c r="EK5" s="364"/>
      <c r="EL5" s="364"/>
      <c r="EM5" s="364"/>
      <c r="EN5" s="364"/>
      <c r="EO5" s="364"/>
      <c r="EP5" s="364"/>
      <c r="EQ5" s="364"/>
      <c r="ER5" s="364"/>
      <c r="ES5" s="364"/>
      <c r="ET5" s="364"/>
      <c r="EU5" s="364"/>
      <c r="EV5" s="364"/>
      <c r="EW5" s="364"/>
      <c r="EX5" s="364"/>
      <c r="EY5" s="364"/>
      <c r="EZ5" s="364"/>
      <c r="FA5" s="364"/>
      <c r="FB5" s="364"/>
      <c r="FC5" s="364"/>
      <c r="FD5" s="364"/>
      <c r="FE5" s="364"/>
      <c r="FF5" s="364"/>
      <c r="FG5" s="364"/>
      <c r="FH5" s="364"/>
      <c r="FI5" s="364"/>
      <c r="FJ5" s="364"/>
      <c r="FK5" s="364"/>
      <c r="FL5" s="364"/>
      <c r="FM5" s="364"/>
      <c r="FN5" s="364"/>
      <c r="FO5" s="364"/>
      <c r="FP5" s="364"/>
      <c r="FQ5" s="364"/>
      <c r="FR5" s="364"/>
      <c r="FS5" s="364"/>
      <c r="FT5" s="364"/>
      <c r="FU5" s="364"/>
      <c r="FV5" s="364"/>
      <c r="FW5" s="364"/>
      <c r="FX5" s="364"/>
      <c r="FY5" s="364"/>
      <c r="FZ5" s="364"/>
      <c r="GA5" s="364"/>
      <c r="GB5" s="364"/>
      <c r="GC5" s="364"/>
      <c r="GD5" s="364"/>
      <c r="GE5" s="364"/>
      <c r="GF5" s="364"/>
      <c r="GG5" s="364"/>
      <c r="GH5" s="364"/>
      <c r="GI5" s="364"/>
      <c r="GJ5" s="364"/>
      <c r="GK5" s="364"/>
      <c r="GL5" s="364"/>
      <c r="GM5" s="364"/>
      <c r="GN5" s="364"/>
      <c r="GO5" s="364"/>
      <c r="GP5" s="364"/>
      <c r="GQ5" s="364"/>
      <c r="GR5" s="364"/>
      <c r="GS5" s="364"/>
      <c r="GT5" s="364"/>
      <c r="GU5" s="364"/>
      <c r="GV5" s="364"/>
      <c r="GW5" s="364"/>
      <c r="GX5" s="364"/>
      <c r="GY5" s="364"/>
      <c r="GZ5" s="364"/>
      <c r="HA5" s="364"/>
      <c r="HB5" s="364"/>
      <c r="HC5" s="364"/>
      <c r="HD5" s="364"/>
      <c r="HE5" s="364"/>
      <c r="HF5" s="364"/>
      <c r="HG5" s="364"/>
      <c r="HH5" s="364"/>
      <c r="HI5" s="364"/>
      <c r="HJ5" s="364"/>
      <c r="HK5" s="364"/>
      <c r="HL5" s="364"/>
      <c r="HM5" s="364"/>
      <c r="HN5" s="364"/>
      <c r="HO5" s="364"/>
      <c r="HP5" s="364"/>
      <c r="HQ5" s="364"/>
      <c r="HR5" s="364"/>
      <c r="HS5" s="364"/>
      <c r="HT5" s="364"/>
      <c r="HU5" s="364"/>
      <c r="HV5" s="364"/>
      <c r="HW5" s="364"/>
      <c r="HX5" s="364"/>
      <c r="HY5" s="364"/>
      <c r="HZ5" s="364"/>
      <c r="IA5" s="364"/>
      <c r="IB5" s="364"/>
      <c r="IC5" s="364"/>
      <c r="ID5" s="364"/>
      <c r="IE5" s="364"/>
      <c r="IF5" s="364"/>
      <c r="IG5" s="364"/>
      <c r="IH5" s="364"/>
      <c r="II5" s="364"/>
      <c r="IJ5" s="364"/>
      <c r="IK5" s="364"/>
      <c r="IL5" s="364"/>
      <c r="IM5" s="364"/>
      <c r="IN5" s="364"/>
      <c r="IO5" s="364"/>
      <c r="IP5" s="364"/>
      <c r="IQ5" s="364"/>
    </row>
    <row r="6" spans="1:251" ht="15" customHeight="1">
      <c r="A6" s="365" t="s">
        <v>183</v>
      </c>
      <c r="B6" s="365"/>
      <c r="C6" s="365"/>
      <c r="D6" s="365"/>
      <c r="E6" s="365"/>
      <c r="F6" s="365"/>
      <c r="G6" s="365"/>
      <c r="H6" s="365"/>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c r="AS6" s="364"/>
      <c r="AT6" s="364"/>
      <c r="AU6" s="364"/>
      <c r="AV6" s="364"/>
      <c r="AW6" s="364"/>
      <c r="AX6" s="364"/>
      <c r="AY6" s="364"/>
      <c r="AZ6" s="364"/>
      <c r="BA6" s="364"/>
      <c r="BB6" s="364"/>
      <c r="BC6" s="364"/>
      <c r="BD6" s="364"/>
      <c r="BE6" s="364"/>
      <c r="BF6" s="364"/>
      <c r="BG6" s="364"/>
      <c r="BH6" s="364"/>
      <c r="BI6" s="364"/>
      <c r="BJ6" s="364"/>
      <c r="BK6" s="364"/>
      <c r="BL6" s="364"/>
      <c r="BM6" s="364"/>
      <c r="BN6" s="364"/>
      <c r="BO6" s="364"/>
      <c r="BP6" s="364"/>
      <c r="BQ6" s="364"/>
      <c r="BR6" s="364"/>
      <c r="BS6" s="364"/>
      <c r="BT6" s="364"/>
      <c r="BU6" s="364"/>
      <c r="BV6" s="364"/>
      <c r="BW6" s="364"/>
      <c r="BX6" s="364"/>
      <c r="BY6" s="364"/>
      <c r="BZ6" s="364"/>
      <c r="CA6" s="364"/>
      <c r="CB6" s="364"/>
      <c r="CC6" s="364"/>
      <c r="CD6" s="364"/>
      <c r="CE6" s="364"/>
      <c r="CF6" s="364"/>
      <c r="CG6" s="364"/>
      <c r="CH6" s="364"/>
      <c r="CI6" s="364"/>
      <c r="CJ6" s="364"/>
      <c r="CK6" s="364"/>
      <c r="CL6" s="364"/>
      <c r="CM6" s="364"/>
      <c r="CN6" s="364"/>
      <c r="CO6" s="364"/>
      <c r="CP6" s="364"/>
      <c r="CQ6" s="364"/>
      <c r="CR6" s="364"/>
      <c r="CS6" s="364"/>
      <c r="CT6" s="364"/>
      <c r="CU6" s="364"/>
      <c r="CV6" s="364"/>
      <c r="CW6" s="364"/>
      <c r="CX6" s="364"/>
      <c r="CY6" s="364"/>
      <c r="CZ6" s="364"/>
      <c r="DA6" s="364"/>
      <c r="DB6" s="364"/>
      <c r="DC6" s="364"/>
      <c r="DD6" s="364"/>
      <c r="DE6" s="364"/>
      <c r="DF6" s="364"/>
      <c r="DG6" s="364"/>
      <c r="DH6" s="364"/>
      <c r="DI6" s="364"/>
      <c r="DJ6" s="364"/>
      <c r="DK6" s="364"/>
      <c r="DL6" s="364"/>
      <c r="DM6" s="364"/>
      <c r="DN6" s="364"/>
      <c r="DO6" s="364"/>
      <c r="DP6" s="364"/>
      <c r="DQ6" s="364"/>
      <c r="DR6" s="364"/>
      <c r="DS6" s="364"/>
      <c r="DT6" s="364"/>
      <c r="DU6" s="364"/>
      <c r="DV6" s="364"/>
      <c r="DW6" s="364"/>
      <c r="DX6" s="364"/>
      <c r="DY6" s="364"/>
      <c r="DZ6" s="364"/>
      <c r="EA6" s="364"/>
      <c r="EB6" s="364"/>
      <c r="EC6" s="364"/>
      <c r="ED6" s="364"/>
      <c r="EE6" s="364"/>
      <c r="EF6" s="364"/>
      <c r="EG6" s="364"/>
      <c r="EH6" s="364"/>
      <c r="EI6" s="364"/>
      <c r="EJ6" s="364"/>
      <c r="EK6" s="364"/>
      <c r="EL6" s="364"/>
      <c r="EM6" s="364"/>
      <c r="EN6" s="364"/>
      <c r="EO6" s="364"/>
      <c r="EP6" s="364"/>
      <c r="EQ6" s="364"/>
      <c r="ER6" s="364"/>
      <c r="ES6" s="364"/>
      <c r="ET6" s="364"/>
      <c r="EU6" s="364"/>
      <c r="EV6" s="364"/>
      <c r="EW6" s="364"/>
      <c r="EX6" s="364"/>
      <c r="EY6" s="364"/>
      <c r="EZ6" s="364"/>
      <c r="FA6" s="364"/>
      <c r="FB6" s="364"/>
      <c r="FC6" s="364"/>
      <c r="FD6" s="364"/>
      <c r="FE6" s="364"/>
      <c r="FF6" s="364"/>
      <c r="FG6" s="364"/>
      <c r="FH6" s="364"/>
      <c r="FI6" s="364"/>
      <c r="FJ6" s="364"/>
      <c r="FK6" s="364"/>
      <c r="FL6" s="364"/>
      <c r="FM6" s="364"/>
      <c r="FN6" s="364"/>
      <c r="FO6" s="364"/>
      <c r="FP6" s="364"/>
      <c r="FQ6" s="364"/>
      <c r="FR6" s="364"/>
      <c r="FS6" s="364"/>
      <c r="FT6" s="364"/>
      <c r="FU6" s="364"/>
      <c r="FV6" s="364"/>
      <c r="FW6" s="364"/>
      <c r="FX6" s="364"/>
      <c r="FY6" s="364"/>
      <c r="FZ6" s="364"/>
      <c r="GA6" s="364"/>
      <c r="GB6" s="364"/>
      <c r="GC6" s="364"/>
      <c r="GD6" s="364"/>
      <c r="GE6" s="364"/>
      <c r="GF6" s="364"/>
      <c r="GG6" s="364"/>
      <c r="GH6" s="364"/>
      <c r="GI6" s="364"/>
      <c r="GJ6" s="364"/>
      <c r="GK6" s="364"/>
      <c r="GL6" s="364"/>
      <c r="GM6" s="364"/>
      <c r="GN6" s="364"/>
      <c r="GO6" s="364"/>
      <c r="GP6" s="364"/>
      <c r="GQ6" s="364"/>
      <c r="GR6" s="364"/>
      <c r="GS6" s="364"/>
      <c r="GT6" s="364"/>
      <c r="GU6" s="364"/>
      <c r="GV6" s="364"/>
      <c r="GW6" s="364"/>
      <c r="GX6" s="364"/>
      <c r="GY6" s="364"/>
      <c r="GZ6" s="364"/>
      <c r="HA6" s="364"/>
      <c r="HB6" s="364"/>
      <c r="HC6" s="364"/>
      <c r="HD6" s="364"/>
      <c r="HE6" s="364"/>
      <c r="HF6" s="364"/>
      <c r="HG6" s="364"/>
      <c r="HH6" s="364"/>
      <c r="HI6" s="364"/>
      <c r="HJ6" s="364"/>
      <c r="HK6" s="364"/>
      <c r="HL6" s="364"/>
      <c r="HM6" s="364"/>
      <c r="HN6" s="364"/>
      <c r="HO6" s="364"/>
      <c r="HP6" s="364"/>
      <c r="HQ6" s="364"/>
      <c r="HR6" s="364"/>
      <c r="HS6" s="364"/>
      <c r="HT6" s="364"/>
      <c r="HU6" s="364"/>
      <c r="HV6" s="364"/>
      <c r="HW6" s="364"/>
      <c r="HX6" s="364"/>
      <c r="HY6" s="364"/>
      <c r="HZ6" s="364"/>
      <c r="IA6" s="364"/>
      <c r="IB6" s="364"/>
      <c r="IC6" s="364"/>
      <c r="ID6" s="364"/>
      <c r="IE6" s="364"/>
      <c r="IF6" s="364"/>
      <c r="IG6" s="364"/>
      <c r="IH6" s="364"/>
      <c r="II6" s="364"/>
      <c r="IJ6" s="364"/>
      <c r="IK6" s="364"/>
      <c r="IL6" s="364"/>
      <c r="IM6" s="364"/>
      <c r="IN6" s="364"/>
      <c r="IO6" s="364"/>
      <c r="IP6" s="364"/>
      <c r="IQ6" s="364"/>
    </row>
    <row r="7" spans="1:251" ht="20.25" customHeight="1">
      <c r="A7" s="366" t="s">
        <v>184</v>
      </c>
      <c r="B7" s="366"/>
      <c r="C7" s="366"/>
      <c r="D7" s="315"/>
      <c r="E7" s="58"/>
      <c r="F7" s="58"/>
      <c r="G7" s="58"/>
      <c r="IL7" s="364"/>
      <c r="IM7" s="364"/>
      <c r="IN7" s="364"/>
      <c r="IO7" s="364"/>
      <c r="IP7" s="364"/>
      <c r="IQ7" s="364"/>
    </row>
    <row r="8" spans="1:251" ht="16.899999999999999" customHeight="1"/>
    <row r="9" spans="1:251" s="75" customFormat="1" ht="15" customHeight="1">
      <c r="B9" s="367" t="s">
        <v>185</v>
      </c>
      <c r="C9" s="368"/>
      <c r="D9" s="369"/>
      <c r="E9" s="368"/>
      <c r="F9" s="368"/>
      <c r="G9" s="368"/>
      <c r="H9" s="368"/>
    </row>
    <row r="10" spans="1:251" s="75" customFormat="1" ht="29.25" customHeight="1">
      <c r="B10" s="370" t="s">
        <v>428</v>
      </c>
      <c r="C10" s="371"/>
      <c r="D10" s="371"/>
      <c r="E10" s="371"/>
      <c r="F10" s="371"/>
      <c r="G10" s="371"/>
      <c r="H10" s="371"/>
    </row>
    <row r="11" spans="1:251" ht="36">
      <c r="B11" s="372" t="s">
        <v>427</v>
      </c>
      <c r="C11" s="373" t="s">
        <v>186</v>
      </c>
      <c r="D11" s="374" t="s">
        <v>187</v>
      </c>
      <c r="E11" s="373" t="s">
        <v>188</v>
      </c>
      <c r="F11" s="373" t="s">
        <v>189</v>
      </c>
      <c r="G11" s="374" t="s">
        <v>190</v>
      </c>
      <c r="H11" s="374" t="s">
        <v>191</v>
      </c>
    </row>
    <row r="12" spans="1:251">
      <c r="B12" s="375">
        <v>1</v>
      </c>
      <c r="C12" s="376" t="s">
        <v>192</v>
      </c>
      <c r="D12" s="377" t="s">
        <v>130</v>
      </c>
      <c r="E12" s="377" t="s">
        <v>193</v>
      </c>
      <c r="F12" s="377">
        <v>103.75</v>
      </c>
      <c r="G12" s="378">
        <f>Bill2!F14</f>
        <v>0</v>
      </c>
      <c r="H12" s="379">
        <f t="shared" ref="H12:H19" si="0">G12*F12</f>
        <v>0</v>
      </c>
    </row>
    <row r="13" spans="1:251">
      <c r="B13" s="380">
        <v>2</v>
      </c>
      <c r="C13" s="381" t="s">
        <v>194</v>
      </c>
      <c r="D13" s="382" t="s">
        <v>130</v>
      </c>
      <c r="E13" s="382" t="s">
        <v>193</v>
      </c>
      <c r="F13" s="382">
        <v>103.75</v>
      </c>
      <c r="G13" s="383">
        <v>0</v>
      </c>
      <c r="H13" s="384">
        <f t="shared" si="0"/>
        <v>0</v>
      </c>
    </row>
    <row r="14" spans="1:251">
      <c r="B14" s="380">
        <v>3</v>
      </c>
      <c r="C14" s="385" t="s">
        <v>195</v>
      </c>
      <c r="D14" s="382" t="s">
        <v>130</v>
      </c>
      <c r="E14" s="382" t="s">
        <v>196</v>
      </c>
      <c r="F14" s="382">
        <v>91.81</v>
      </c>
      <c r="G14" s="383">
        <v>0</v>
      </c>
      <c r="H14" s="384">
        <f t="shared" si="0"/>
        <v>0</v>
      </c>
    </row>
    <row r="15" spans="1:251">
      <c r="B15" s="380">
        <v>4</v>
      </c>
      <c r="C15" s="385" t="s">
        <v>197</v>
      </c>
      <c r="D15" s="382" t="s">
        <v>66</v>
      </c>
      <c r="E15" s="382" t="s">
        <v>198</v>
      </c>
      <c r="F15" s="382">
        <v>181.38</v>
      </c>
      <c r="G15" s="383">
        <v>0</v>
      </c>
      <c r="H15" s="384">
        <f t="shared" si="0"/>
        <v>0</v>
      </c>
    </row>
    <row r="16" spans="1:251">
      <c r="B16" s="380">
        <v>5</v>
      </c>
      <c r="C16" s="385" t="s">
        <v>199</v>
      </c>
      <c r="D16" s="382" t="s">
        <v>130</v>
      </c>
      <c r="E16" s="382" t="s">
        <v>200</v>
      </c>
      <c r="F16" s="382">
        <v>41.72</v>
      </c>
      <c r="G16" s="383">
        <f>Bill3!F13</f>
        <v>0</v>
      </c>
      <c r="H16" s="384">
        <f t="shared" si="0"/>
        <v>0</v>
      </c>
    </row>
    <row r="17" spans="2:8">
      <c r="B17" s="380">
        <v>6</v>
      </c>
      <c r="C17" s="385" t="s">
        <v>201</v>
      </c>
      <c r="D17" s="382" t="s">
        <v>130</v>
      </c>
      <c r="E17" s="382" t="s">
        <v>202</v>
      </c>
      <c r="F17" s="382">
        <v>9.98</v>
      </c>
      <c r="G17" s="383">
        <v>0</v>
      </c>
      <c r="H17" s="384">
        <f t="shared" si="0"/>
        <v>0</v>
      </c>
    </row>
    <row r="18" spans="2:8">
      <c r="B18" s="380">
        <v>7</v>
      </c>
      <c r="C18" s="381" t="s">
        <v>203</v>
      </c>
      <c r="D18" s="382" t="s">
        <v>130</v>
      </c>
      <c r="E18" s="382" t="s">
        <v>204</v>
      </c>
      <c r="F18" s="386">
        <v>2.72</v>
      </c>
      <c r="G18" s="387">
        <f>G13</f>
        <v>0</v>
      </c>
      <c r="H18" s="384">
        <f t="shared" si="0"/>
        <v>0</v>
      </c>
    </row>
    <row r="19" spans="2:8">
      <c r="B19" s="388">
        <v>8</v>
      </c>
      <c r="C19" s="389" t="s">
        <v>205</v>
      </c>
      <c r="D19" s="390" t="s">
        <v>106</v>
      </c>
      <c r="E19" s="390" t="s">
        <v>206</v>
      </c>
      <c r="F19" s="391">
        <v>55.09</v>
      </c>
      <c r="G19" s="392">
        <v>0</v>
      </c>
      <c r="H19" s="393">
        <f t="shared" si="0"/>
        <v>0</v>
      </c>
    </row>
    <row r="20" spans="2:8" ht="16.899999999999999" customHeight="1">
      <c r="B20" s="432"/>
      <c r="C20" s="394" t="s">
        <v>74</v>
      </c>
      <c r="D20" s="395"/>
      <c r="E20" s="395"/>
      <c r="F20" s="395"/>
      <c r="G20" s="395"/>
      <c r="H20" s="396">
        <f>SUM(H12:H19)</f>
        <v>0</v>
      </c>
    </row>
    <row r="21" spans="2:8">
      <c r="B21" s="416"/>
      <c r="C21" s="368"/>
      <c r="D21" s="369"/>
      <c r="E21" s="368"/>
      <c r="F21" s="368"/>
      <c r="G21" s="368"/>
      <c r="H21" s="368"/>
    </row>
    <row r="22" spans="2:8">
      <c r="B22" s="367" t="s">
        <v>207</v>
      </c>
      <c r="C22" s="368"/>
      <c r="D22" s="369"/>
      <c r="E22" s="368"/>
      <c r="F22" s="368"/>
      <c r="G22" s="368"/>
      <c r="H22" s="368"/>
    </row>
    <row r="23" spans="2:8" ht="36.75" customHeight="1">
      <c r="B23" s="370" t="s">
        <v>208</v>
      </c>
      <c r="C23" s="371"/>
      <c r="D23" s="371"/>
      <c r="E23" s="371"/>
      <c r="F23" s="371"/>
      <c r="G23" s="371"/>
      <c r="H23" s="371"/>
    </row>
    <row r="24" spans="2:8" ht="43.15" customHeight="1">
      <c r="B24" s="372" t="s">
        <v>427</v>
      </c>
      <c r="C24" s="373" t="s">
        <v>186</v>
      </c>
      <c r="D24" s="374" t="s">
        <v>187</v>
      </c>
      <c r="E24" s="373" t="s">
        <v>188</v>
      </c>
      <c r="F24" s="373" t="s">
        <v>189</v>
      </c>
      <c r="G24" s="373" t="s">
        <v>190</v>
      </c>
      <c r="H24" s="373" t="s">
        <v>209</v>
      </c>
    </row>
    <row r="25" spans="2:8">
      <c r="B25" s="452">
        <v>1</v>
      </c>
      <c r="C25" s="398" t="s">
        <v>192</v>
      </c>
      <c r="D25" s="399" t="s">
        <v>130</v>
      </c>
      <c r="E25" s="399" t="s">
        <v>210</v>
      </c>
      <c r="F25" s="399">
        <v>248.94</v>
      </c>
      <c r="G25" s="400">
        <f t="shared" ref="G25:G32" si="1">G12</f>
        <v>0</v>
      </c>
      <c r="H25" s="401">
        <f t="shared" ref="H25:H32" si="2">G25*F25</f>
        <v>0</v>
      </c>
    </row>
    <row r="26" spans="2:8">
      <c r="B26" s="407">
        <v>2</v>
      </c>
      <c r="C26" s="402" t="s">
        <v>194</v>
      </c>
      <c r="D26" s="403" t="s">
        <v>130</v>
      </c>
      <c r="E26" s="403" t="s">
        <v>210</v>
      </c>
      <c r="F26" s="403">
        <v>248.94</v>
      </c>
      <c r="G26" s="404">
        <f t="shared" si="1"/>
        <v>0</v>
      </c>
      <c r="H26" s="405">
        <f t="shared" si="2"/>
        <v>0</v>
      </c>
    </row>
    <row r="27" spans="2:8">
      <c r="B27" s="407">
        <v>3</v>
      </c>
      <c r="C27" s="406" t="s">
        <v>195</v>
      </c>
      <c r="D27" s="403" t="s">
        <v>130</v>
      </c>
      <c r="E27" s="403" t="s">
        <v>211</v>
      </c>
      <c r="F27" s="403">
        <v>331.25</v>
      </c>
      <c r="G27" s="404">
        <f t="shared" si="1"/>
        <v>0</v>
      </c>
      <c r="H27" s="405">
        <f t="shared" si="2"/>
        <v>0</v>
      </c>
    </row>
    <row r="28" spans="2:8">
      <c r="B28" s="407">
        <v>4</v>
      </c>
      <c r="C28" s="406" t="s">
        <v>197</v>
      </c>
      <c r="D28" s="403" t="s">
        <v>66</v>
      </c>
      <c r="E28" s="403" t="s">
        <v>212</v>
      </c>
      <c r="F28" s="403">
        <v>608.30999999999995</v>
      </c>
      <c r="G28" s="404">
        <f t="shared" si="1"/>
        <v>0</v>
      </c>
      <c r="H28" s="405">
        <f t="shared" si="2"/>
        <v>0</v>
      </c>
    </row>
    <row r="29" spans="2:8">
      <c r="B29" s="407">
        <v>5</v>
      </c>
      <c r="C29" s="406" t="s">
        <v>199</v>
      </c>
      <c r="D29" s="403" t="s">
        <v>130</v>
      </c>
      <c r="E29" s="403" t="s">
        <v>213</v>
      </c>
      <c r="F29" s="403">
        <v>152.07</v>
      </c>
      <c r="G29" s="404">
        <f t="shared" si="1"/>
        <v>0</v>
      </c>
      <c r="H29" s="405">
        <f t="shared" si="2"/>
        <v>0</v>
      </c>
    </row>
    <row r="30" spans="2:8">
      <c r="B30" s="407">
        <v>6</v>
      </c>
      <c r="C30" s="406" t="s">
        <v>201</v>
      </c>
      <c r="D30" s="403" t="s">
        <v>130</v>
      </c>
      <c r="E30" s="403" t="s">
        <v>202</v>
      </c>
      <c r="F30" s="403">
        <v>22.3</v>
      </c>
      <c r="G30" s="404">
        <f t="shared" si="1"/>
        <v>0</v>
      </c>
      <c r="H30" s="405">
        <f t="shared" si="2"/>
        <v>0</v>
      </c>
    </row>
    <row r="31" spans="2:8">
      <c r="B31" s="407">
        <v>7</v>
      </c>
      <c r="C31" s="402" t="s">
        <v>203</v>
      </c>
      <c r="D31" s="403" t="s">
        <v>130</v>
      </c>
      <c r="E31" s="403" t="s">
        <v>204</v>
      </c>
      <c r="F31" s="408">
        <v>6.08</v>
      </c>
      <c r="G31" s="409">
        <f t="shared" si="1"/>
        <v>0</v>
      </c>
      <c r="H31" s="405">
        <f t="shared" si="2"/>
        <v>0</v>
      </c>
    </row>
    <row r="32" spans="2:8">
      <c r="B32" s="410">
        <v>8</v>
      </c>
      <c r="C32" s="411" t="s">
        <v>205</v>
      </c>
      <c r="D32" s="412" t="s">
        <v>106</v>
      </c>
      <c r="E32" s="412" t="s">
        <v>214</v>
      </c>
      <c r="F32" s="413">
        <v>140.53</v>
      </c>
      <c r="G32" s="414">
        <f t="shared" si="1"/>
        <v>0</v>
      </c>
      <c r="H32" s="415">
        <f t="shared" si="2"/>
        <v>0</v>
      </c>
    </row>
    <row r="33" spans="2:8" ht="13.15" customHeight="1">
      <c r="B33" s="432"/>
      <c r="C33" s="394" t="s">
        <v>74</v>
      </c>
      <c r="D33" s="395"/>
      <c r="E33" s="395"/>
      <c r="F33" s="395"/>
      <c r="G33" s="395"/>
      <c r="H33" s="396">
        <f>SUM(H25:H32)</f>
        <v>0</v>
      </c>
    </row>
    <row r="34" spans="2:8">
      <c r="B34" s="416"/>
      <c r="C34" s="368"/>
      <c r="D34" s="369"/>
      <c r="E34" s="368"/>
      <c r="F34" s="368"/>
      <c r="G34" s="368"/>
      <c r="H34" s="368"/>
    </row>
    <row r="35" spans="2:8">
      <c r="B35" s="367" t="s">
        <v>215</v>
      </c>
      <c r="C35" s="368"/>
      <c r="D35" s="369"/>
      <c r="E35" s="368"/>
      <c r="F35" s="368"/>
      <c r="G35" s="368"/>
      <c r="H35" s="368"/>
    </row>
    <row r="36" spans="2:8" ht="19.5" customHeight="1">
      <c r="B36" s="370" t="s">
        <v>216</v>
      </c>
      <c r="C36" s="371"/>
      <c r="D36" s="371"/>
      <c r="E36" s="371"/>
      <c r="F36" s="371"/>
      <c r="G36" s="371"/>
      <c r="H36" s="371"/>
    </row>
    <row r="37" spans="2:8" ht="24">
      <c r="B37" s="372" t="s">
        <v>427</v>
      </c>
      <c r="C37" s="373" t="s">
        <v>186</v>
      </c>
      <c r="D37" s="374" t="s">
        <v>187</v>
      </c>
      <c r="E37" s="373" t="s">
        <v>217</v>
      </c>
      <c r="F37" s="373" t="s">
        <v>189</v>
      </c>
      <c r="G37" s="373" t="s">
        <v>190</v>
      </c>
      <c r="H37" s="373" t="s">
        <v>209</v>
      </c>
    </row>
    <row r="38" spans="2:8" ht="24">
      <c r="B38" s="397">
        <v>1</v>
      </c>
      <c r="C38" s="376" t="s">
        <v>218</v>
      </c>
      <c r="D38" s="377" t="s">
        <v>130</v>
      </c>
      <c r="E38" s="377">
        <v>0.2</v>
      </c>
      <c r="F38" s="377">
        <v>550</v>
      </c>
      <c r="G38" s="378">
        <v>0</v>
      </c>
      <c r="H38" s="379">
        <f>G38*F38</f>
        <v>0</v>
      </c>
    </row>
    <row r="39" spans="2:8" ht="24">
      <c r="B39" s="417">
        <v>2</v>
      </c>
      <c r="C39" s="381" t="s">
        <v>219</v>
      </c>
      <c r="D39" s="382" t="s">
        <v>66</v>
      </c>
      <c r="E39" s="382">
        <v>1</v>
      </c>
      <c r="F39" s="382">
        <v>2750</v>
      </c>
      <c r="G39" s="383">
        <v>0</v>
      </c>
      <c r="H39" s="384">
        <f>G39*F39</f>
        <v>0</v>
      </c>
    </row>
    <row r="40" spans="2:8">
      <c r="B40" s="417">
        <v>3</v>
      </c>
      <c r="C40" s="385" t="s">
        <v>220</v>
      </c>
      <c r="D40" s="382" t="s">
        <v>88</v>
      </c>
      <c r="E40" s="382">
        <v>0.36</v>
      </c>
      <c r="F40" s="382">
        <v>990</v>
      </c>
      <c r="G40" s="383">
        <v>0</v>
      </c>
      <c r="H40" s="384">
        <f>G40*F40</f>
        <v>0</v>
      </c>
    </row>
    <row r="41" spans="2:8" ht="24">
      <c r="B41" s="417">
        <v>4</v>
      </c>
      <c r="C41" s="385" t="s">
        <v>221</v>
      </c>
      <c r="D41" s="382" t="s">
        <v>66</v>
      </c>
      <c r="E41" s="382" t="s">
        <v>222</v>
      </c>
      <c r="F41" s="382">
        <v>2805</v>
      </c>
      <c r="G41" s="383">
        <v>0</v>
      </c>
      <c r="H41" s="384">
        <f>G41*F41</f>
        <v>0</v>
      </c>
    </row>
    <row r="42" spans="2:8" ht="24">
      <c r="B42" s="418">
        <v>5</v>
      </c>
      <c r="C42" s="419" t="s">
        <v>223</v>
      </c>
      <c r="D42" s="390" t="s">
        <v>66</v>
      </c>
      <c r="E42" s="390" t="s">
        <v>222</v>
      </c>
      <c r="F42" s="390">
        <v>2805</v>
      </c>
      <c r="G42" s="420">
        <v>0</v>
      </c>
      <c r="H42" s="393">
        <f>G42*F42</f>
        <v>0</v>
      </c>
    </row>
    <row r="43" spans="2:8" ht="13.9" customHeight="1">
      <c r="B43" s="432"/>
      <c r="C43" s="394" t="s">
        <v>74</v>
      </c>
      <c r="D43" s="395"/>
      <c r="E43" s="395"/>
      <c r="F43" s="395"/>
      <c r="G43" s="395"/>
      <c r="H43" s="396">
        <f>SUM(H38:H42)</f>
        <v>0</v>
      </c>
    </row>
    <row r="44" spans="2:8">
      <c r="B44" s="421"/>
      <c r="C44" s="422"/>
      <c r="D44" s="423"/>
      <c r="E44" s="422"/>
      <c r="F44" s="422"/>
      <c r="G44" s="422"/>
      <c r="H44" s="422"/>
    </row>
    <row r="45" spans="2:8">
      <c r="B45" s="416"/>
      <c r="C45" s="368"/>
      <c r="D45" s="369"/>
      <c r="E45" s="368"/>
      <c r="F45" s="368"/>
      <c r="G45" s="368"/>
      <c r="H45" s="368"/>
    </row>
    <row r="46" spans="2:8">
      <c r="B46" s="416" t="s">
        <v>224</v>
      </c>
      <c r="C46" s="368"/>
      <c r="D46" s="369"/>
      <c r="E46" s="368"/>
      <c r="F46" s="368"/>
      <c r="G46" s="368"/>
      <c r="H46" s="368"/>
    </row>
    <row r="47" spans="2:8" ht="12.75" thickBot="1">
      <c r="B47" s="367" t="s">
        <v>225</v>
      </c>
      <c r="C47" s="368"/>
      <c r="D47" s="369"/>
      <c r="E47" s="368"/>
      <c r="F47" s="368"/>
      <c r="G47" s="368"/>
      <c r="H47" s="368"/>
    </row>
    <row r="48" spans="2:8" ht="36" customHeight="1">
      <c r="B48" s="433" t="s">
        <v>226</v>
      </c>
      <c r="C48" s="434"/>
      <c r="D48" s="434"/>
      <c r="E48" s="434"/>
      <c r="F48" s="434"/>
      <c r="G48" s="434"/>
      <c r="H48" s="435"/>
    </row>
    <row r="49" spans="2:8" ht="36">
      <c r="B49" s="436" t="s">
        <v>427</v>
      </c>
      <c r="C49" s="373" t="s">
        <v>186</v>
      </c>
      <c r="D49" s="374" t="s">
        <v>187</v>
      </c>
      <c r="E49" s="373" t="s">
        <v>227</v>
      </c>
      <c r="F49" s="373" t="s">
        <v>228</v>
      </c>
      <c r="G49" s="373" t="s">
        <v>190</v>
      </c>
      <c r="H49" s="437" t="s">
        <v>191</v>
      </c>
    </row>
    <row r="50" spans="2:8" ht="24">
      <c r="B50" s="438">
        <v>1</v>
      </c>
      <c r="C50" s="424" t="s">
        <v>229</v>
      </c>
      <c r="D50" s="425" t="s">
        <v>106</v>
      </c>
      <c r="E50" s="425">
        <v>4</v>
      </c>
      <c r="F50" s="425">
        <v>2114</v>
      </c>
      <c r="G50" s="426">
        <v>0</v>
      </c>
      <c r="H50" s="439">
        <f t="shared" ref="H50:H61" si="3">G50*F50</f>
        <v>0</v>
      </c>
    </row>
    <row r="51" spans="2:8" ht="24">
      <c r="B51" s="438">
        <v>2</v>
      </c>
      <c r="C51" s="427" t="s">
        <v>230</v>
      </c>
      <c r="D51" s="425" t="s">
        <v>106</v>
      </c>
      <c r="E51" s="425">
        <v>4</v>
      </c>
      <c r="F51" s="425">
        <v>484</v>
      </c>
      <c r="G51" s="426">
        <v>0</v>
      </c>
      <c r="H51" s="439">
        <f t="shared" si="3"/>
        <v>0</v>
      </c>
    </row>
    <row r="52" spans="2:8">
      <c r="B52" s="438">
        <v>3</v>
      </c>
      <c r="C52" s="427" t="s">
        <v>231</v>
      </c>
      <c r="D52" s="425" t="s">
        <v>106</v>
      </c>
      <c r="E52" s="425">
        <v>4.5</v>
      </c>
      <c r="F52" s="425">
        <v>2811.5</v>
      </c>
      <c r="G52" s="426">
        <v>0</v>
      </c>
      <c r="H52" s="439">
        <f t="shared" si="3"/>
        <v>0</v>
      </c>
    </row>
    <row r="53" spans="2:8">
      <c r="B53" s="438">
        <v>4</v>
      </c>
      <c r="C53" s="424" t="s">
        <v>232</v>
      </c>
      <c r="D53" s="425" t="s">
        <v>130</v>
      </c>
      <c r="E53" s="425">
        <v>0.05</v>
      </c>
      <c r="F53" s="425">
        <v>36.25</v>
      </c>
      <c r="G53" s="426">
        <v>0</v>
      </c>
      <c r="H53" s="439">
        <f t="shared" si="3"/>
        <v>0</v>
      </c>
    </row>
    <row r="54" spans="2:8">
      <c r="B54" s="438">
        <v>5</v>
      </c>
      <c r="C54" s="424" t="s">
        <v>233</v>
      </c>
      <c r="D54" s="425" t="s">
        <v>130</v>
      </c>
      <c r="E54" s="425">
        <v>0.01</v>
      </c>
      <c r="F54" s="425">
        <v>7.25</v>
      </c>
      <c r="G54" s="426">
        <v>0</v>
      </c>
      <c r="H54" s="439">
        <f t="shared" si="3"/>
        <v>0</v>
      </c>
    </row>
    <row r="55" spans="2:8" ht="24">
      <c r="B55" s="438">
        <v>6</v>
      </c>
      <c r="C55" s="424" t="s">
        <v>234</v>
      </c>
      <c r="D55" s="425" t="s">
        <v>106</v>
      </c>
      <c r="E55" s="425">
        <v>4.5</v>
      </c>
      <c r="F55" s="425">
        <v>2811</v>
      </c>
      <c r="G55" s="426">
        <v>0</v>
      </c>
      <c r="H55" s="439">
        <f t="shared" si="3"/>
        <v>0</v>
      </c>
    </row>
    <row r="56" spans="2:8" ht="24">
      <c r="B56" s="438">
        <v>7</v>
      </c>
      <c r="C56" s="424" t="s">
        <v>235</v>
      </c>
      <c r="D56" s="425" t="s">
        <v>121</v>
      </c>
      <c r="E56" s="425">
        <v>1</v>
      </c>
      <c r="F56" s="425">
        <v>715</v>
      </c>
      <c r="G56" s="428">
        <v>0</v>
      </c>
      <c r="H56" s="439">
        <f t="shared" si="3"/>
        <v>0</v>
      </c>
    </row>
    <row r="57" spans="2:8" ht="24">
      <c r="B57" s="438">
        <v>8</v>
      </c>
      <c r="C57" s="424" t="s">
        <v>236</v>
      </c>
      <c r="D57" s="425" t="s">
        <v>237</v>
      </c>
      <c r="E57" s="425">
        <v>64.8</v>
      </c>
      <c r="F57" s="425">
        <v>44980</v>
      </c>
      <c r="G57" s="428">
        <v>0</v>
      </c>
      <c r="H57" s="439">
        <f t="shared" si="3"/>
        <v>0</v>
      </c>
    </row>
    <row r="58" spans="2:8" ht="24">
      <c r="B58" s="438">
        <v>9</v>
      </c>
      <c r="C58" s="424" t="s">
        <v>238</v>
      </c>
      <c r="D58" s="425" t="s">
        <v>237</v>
      </c>
      <c r="E58" s="425">
        <v>0.02</v>
      </c>
      <c r="F58" s="425">
        <v>14.5</v>
      </c>
      <c r="G58" s="428">
        <v>0</v>
      </c>
      <c r="H58" s="439">
        <f t="shared" si="3"/>
        <v>0</v>
      </c>
    </row>
    <row r="59" spans="2:8" ht="24">
      <c r="B59" s="438">
        <v>10</v>
      </c>
      <c r="C59" s="424" t="s">
        <v>239</v>
      </c>
      <c r="D59" s="425" t="s">
        <v>240</v>
      </c>
      <c r="E59" s="425">
        <v>36</v>
      </c>
      <c r="F59" s="425">
        <v>1566</v>
      </c>
      <c r="G59" s="428">
        <v>0</v>
      </c>
      <c r="H59" s="439">
        <f t="shared" si="3"/>
        <v>0</v>
      </c>
    </row>
    <row r="60" spans="2:8" ht="24">
      <c r="B60" s="438">
        <v>11</v>
      </c>
      <c r="C60" s="424" t="s">
        <v>241</v>
      </c>
      <c r="D60" s="425" t="s">
        <v>130</v>
      </c>
      <c r="E60" s="425">
        <v>0.06</v>
      </c>
      <c r="F60" s="425">
        <v>43.5</v>
      </c>
      <c r="G60" s="428">
        <v>0</v>
      </c>
      <c r="H60" s="439">
        <f t="shared" si="3"/>
        <v>0</v>
      </c>
    </row>
    <row r="61" spans="2:8">
      <c r="B61" s="438">
        <v>12</v>
      </c>
      <c r="C61" s="424" t="s">
        <v>242</v>
      </c>
      <c r="D61" s="425" t="s">
        <v>121</v>
      </c>
      <c r="E61" s="425">
        <v>1</v>
      </c>
      <c r="F61" s="425">
        <v>725</v>
      </c>
      <c r="G61" s="428">
        <v>0</v>
      </c>
      <c r="H61" s="439">
        <f t="shared" si="3"/>
        <v>0</v>
      </c>
    </row>
    <row r="62" spans="2:8">
      <c r="B62" s="440"/>
      <c r="C62" s="429" t="s">
        <v>74</v>
      </c>
      <c r="D62" s="430"/>
      <c r="E62" s="430"/>
      <c r="F62" s="430"/>
      <c r="G62" s="430"/>
      <c r="H62" s="441">
        <f>SUM(H50:H61)</f>
        <v>0</v>
      </c>
    </row>
    <row r="63" spans="2:8" ht="21" customHeight="1" thickBot="1">
      <c r="B63" s="442"/>
      <c r="C63" s="443" t="s">
        <v>243</v>
      </c>
      <c r="D63" s="444"/>
      <c r="E63" s="444"/>
      <c r="F63" s="444"/>
      <c r="G63" s="445"/>
      <c r="H63" s="446">
        <f>H20+H33+H43+H62</f>
        <v>0</v>
      </c>
    </row>
    <row r="64" spans="2:8">
      <c r="B64" s="416"/>
      <c r="C64" s="368"/>
      <c r="D64" s="369"/>
      <c r="E64" s="368"/>
      <c r="F64" s="368"/>
      <c r="G64" s="368"/>
      <c r="H64" s="368"/>
    </row>
    <row r="65" spans="2:8">
      <c r="B65" s="416" t="s">
        <v>244</v>
      </c>
      <c r="C65" s="368"/>
      <c r="D65" s="369"/>
      <c r="E65" s="368"/>
      <c r="F65" s="368"/>
      <c r="G65" s="368"/>
      <c r="H65" s="368"/>
    </row>
    <row r="66" spans="2:8">
      <c r="B66" s="416" t="s">
        <v>245</v>
      </c>
      <c r="C66" s="368"/>
      <c r="D66" s="369"/>
      <c r="E66" s="368"/>
      <c r="F66" s="368"/>
      <c r="G66" s="368"/>
      <c r="H66" s="368"/>
    </row>
    <row r="67" spans="2:8">
      <c r="B67" s="416"/>
      <c r="C67" s="368"/>
      <c r="D67" s="369"/>
      <c r="E67" s="368"/>
      <c r="F67" s="368"/>
      <c r="G67" s="368"/>
      <c r="H67" s="368"/>
    </row>
    <row r="68" spans="2:8">
      <c r="B68" s="416"/>
      <c r="C68" s="368"/>
      <c r="D68" s="369"/>
      <c r="E68" s="368"/>
      <c r="F68" s="368"/>
      <c r="G68" s="368"/>
      <c r="H68" s="368"/>
    </row>
    <row r="70" spans="2:8" s="75" customFormat="1" ht="15" customHeight="1">
      <c r="C70" s="431" t="s">
        <v>7</v>
      </c>
      <c r="D70" s="188"/>
      <c r="E70" s="76"/>
      <c r="F70" s="75" t="s">
        <v>8</v>
      </c>
      <c r="G70" s="77"/>
    </row>
    <row r="71" spans="2:8" ht="13.9" customHeight="1"/>
    <row r="72" spans="2:8" ht="13.9" customHeight="1"/>
    <row r="73" spans="2:8" ht="13.9" customHeight="1"/>
    <row r="74" spans="2:8" ht="13.9" customHeight="1"/>
    <row r="75" spans="2:8" ht="13.9" customHeight="1"/>
    <row r="76" spans="2:8" ht="13.9" customHeight="1"/>
    <row r="77" spans="2:8" ht="13.9" customHeight="1"/>
    <row r="78" spans="2:8" ht="13.9" customHeight="1"/>
    <row r="79" spans="2:8" ht="13.9" customHeight="1"/>
    <row r="80" spans="2:8" ht="13.9" customHeight="1"/>
    <row r="81" ht="13.9" customHeight="1"/>
    <row r="82" ht="13.9" customHeight="1"/>
    <row r="83" ht="13.9" customHeight="1"/>
    <row r="84" ht="13.9" customHeight="1"/>
    <row r="85" ht="13.9" customHeight="1"/>
    <row r="86" ht="13.9" customHeight="1"/>
    <row r="87" ht="13.9" customHeight="1"/>
    <row r="88" ht="13.9" customHeight="1"/>
  </sheetData>
  <mergeCells count="7">
    <mergeCell ref="B48:H48"/>
    <mergeCell ref="A6:H6"/>
    <mergeCell ref="A7:C7"/>
    <mergeCell ref="B10:H10"/>
    <mergeCell ref="B23:H23"/>
    <mergeCell ref="B36:H36"/>
    <mergeCell ref="C3:G3"/>
  </mergeCells>
  <printOptions horizontalCentered="1"/>
  <pageMargins left="0.59" right="0.39" top="0.35" bottom="0.47" header="0" footer="0"/>
  <pageSetup paperSize="9" fitToWidth="0"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dimension ref="A1:J18"/>
  <sheetViews>
    <sheetView view="pageBreakPreview" zoomScaleNormal="100" zoomScaleSheetLayoutView="100" workbookViewId="0">
      <selection activeCell="K14" sqref="K14"/>
    </sheetView>
  </sheetViews>
  <sheetFormatPr defaultColWidth="8.7109375" defaultRowHeight="12.75"/>
  <cols>
    <col min="4" max="4" width="37" customWidth="1"/>
    <col min="7" max="7" width="11.28515625" customWidth="1"/>
    <col min="8" max="8" width="17" customWidth="1"/>
    <col min="9" max="9" width="12" customWidth="1"/>
    <col min="10" max="10" width="11.42578125" customWidth="1"/>
  </cols>
  <sheetData>
    <row r="1" spans="1:10" ht="15.75">
      <c r="A1" s="41" t="s">
        <v>0</v>
      </c>
      <c r="B1" s="41"/>
      <c r="C1" s="588" t="s">
        <v>1</v>
      </c>
      <c r="D1" s="588"/>
      <c r="E1" s="588"/>
      <c r="F1" s="588"/>
      <c r="G1" s="588"/>
      <c r="H1" s="588"/>
      <c r="I1" s="588"/>
    </row>
    <row r="2" spans="1:10" ht="15.75">
      <c r="A2" s="46" t="s">
        <v>2</v>
      </c>
      <c r="B2" s="46"/>
      <c r="C2" s="42" t="s">
        <v>389</v>
      </c>
      <c r="D2" s="42"/>
      <c r="E2" s="42"/>
      <c r="F2" s="42"/>
      <c r="G2" s="43"/>
    </row>
    <row r="3" spans="1:10" ht="50.25" customHeight="1">
      <c r="A3" s="46" t="s">
        <v>4</v>
      </c>
      <c r="B3" s="46"/>
      <c r="C3" s="498" t="s">
        <v>387</v>
      </c>
      <c r="D3" s="498"/>
      <c r="E3" s="498"/>
      <c r="F3" s="498"/>
      <c r="G3" s="498"/>
      <c r="H3" s="498"/>
      <c r="I3" s="582"/>
      <c r="J3" s="582"/>
    </row>
    <row r="4" spans="1:10" ht="15.75">
      <c r="A4" s="49" t="s">
        <v>5</v>
      </c>
      <c r="B4" s="49"/>
      <c r="C4" s="50" t="s">
        <v>6</v>
      </c>
      <c r="D4" s="50"/>
      <c r="E4" s="50"/>
      <c r="F4" s="50"/>
      <c r="G4" s="51"/>
    </row>
    <row r="7" spans="1:10">
      <c r="B7" s="51"/>
      <c r="C7" s="365" t="s">
        <v>429</v>
      </c>
      <c r="D7" s="365"/>
      <c r="E7" s="365"/>
      <c r="F7" s="365"/>
      <c r="G7" s="365"/>
      <c r="H7" s="365"/>
      <c r="I7" s="365"/>
    </row>
    <row r="8" spans="1:10">
      <c r="B8" s="110" t="s">
        <v>246</v>
      </c>
      <c r="C8" s="51"/>
      <c r="D8" s="59"/>
      <c r="E8" s="52"/>
      <c r="F8" s="45"/>
      <c r="G8" s="45"/>
      <c r="H8" s="143"/>
    </row>
    <row r="9" spans="1:10">
      <c r="B9" s="51"/>
      <c r="C9" s="51"/>
      <c r="D9" s="59"/>
      <c r="E9" s="52"/>
      <c r="F9" s="45"/>
      <c r="G9" s="45"/>
      <c r="H9" s="143"/>
    </row>
    <row r="10" spans="1:10">
      <c r="B10" s="62" t="s">
        <v>10</v>
      </c>
      <c r="C10" s="63" t="s">
        <v>11</v>
      </c>
      <c r="D10" s="63" t="s">
        <v>12</v>
      </c>
      <c r="E10" s="63" t="s">
        <v>13</v>
      </c>
      <c r="F10" s="64" t="s">
        <v>14</v>
      </c>
      <c r="G10" s="64" t="s">
        <v>15</v>
      </c>
      <c r="H10" s="158" t="s">
        <v>51</v>
      </c>
    </row>
    <row r="11" spans="1:10">
      <c r="B11" s="65"/>
      <c r="C11" s="66" t="s">
        <v>17</v>
      </c>
      <c r="D11" s="66" t="s">
        <v>18</v>
      </c>
      <c r="E11" s="66" t="s">
        <v>19</v>
      </c>
      <c r="F11" s="67" t="s">
        <v>52</v>
      </c>
      <c r="G11" s="67" t="s">
        <v>20</v>
      </c>
      <c r="H11" s="175" t="s">
        <v>52</v>
      </c>
    </row>
    <row r="12" spans="1:10" ht="15">
      <c r="B12" s="160">
        <v>0</v>
      </c>
      <c r="C12" s="161">
        <v>1</v>
      </c>
      <c r="D12" s="161">
        <v>2</v>
      </c>
      <c r="E12" s="161">
        <v>3</v>
      </c>
      <c r="F12" s="161">
        <v>4</v>
      </c>
      <c r="G12" s="161">
        <v>5</v>
      </c>
      <c r="H12" s="176">
        <v>6</v>
      </c>
      <c r="I12" s="81"/>
    </row>
    <row r="13" spans="1:10" ht="15">
      <c r="B13" s="344" t="s">
        <v>247</v>
      </c>
      <c r="C13" s="345"/>
      <c r="D13" s="177"/>
      <c r="E13" s="177"/>
      <c r="F13" s="177"/>
      <c r="G13" s="177"/>
      <c r="H13" s="178"/>
      <c r="I13" s="81"/>
    </row>
    <row r="14" spans="1:10" ht="15">
      <c r="B14" s="179">
        <v>1</v>
      </c>
      <c r="C14" s="180" t="s">
        <v>54</v>
      </c>
      <c r="D14" s="181" t="s">
        <v>55</v>
      </c>
      <c r="E14" s="180" t="s">
        <v>56</v>
      </c>
      <c r="F14" s="182">
        <v>0.57999999999999996</v>
      </c>
      <c r="G14" s="180">
        <v>0</v>
      </c>
      <c r="H14" s="183">
        <v>0</v>
      </c>
      <c r="I14" s="81"/>
    </row>
    <row r="15" spans="1:10">
      <c r="B15" s="317" t="s">
        <v>248</v>
      </c>
      <c r="C15" s="318"/>
      <c r="D15" s="318"/>
      <c r="E15" s="318"/>
      <c r="F15" s="318"/>
      <c r="G15" s="318"/>
      <c r="H15" s="184">
        <v>0</v>
      </c>
    </row>
    <row r="16" spans="1:10">
      <c r="B16" s="75"/>
      <c r="C16" s="75"/>
      <c r="D16" s="75"/>
      <c r="E16" s="75"/>
      <c r="F16" s="75"/>
      <c r="G16" s="75"/>
      <c r="H16" s="77"/>
    </row>
    <row r="17" spans="2:8">
      <c r="B17" s="75"/>
      <c r="C17" s="75"/>
      <c r="D17" s="75"/>
      <c r="E17" s="75"/>
      <c r="F17" s="75"/>
      <c r="G17" s="75"/>
      <c r="H17" s="77"/>
    </row>
    <row r="18" spans="2:8" ht="14.25">
      <c r="B18" s="75"/>
      <c r="C18" s="78" t="s">
        <v>7</v>
      </c>
      <c r="D18" s="75"/>
      <c r="E18" s="75"/>
      <c r="F18" s="75"/>
      <c r="G18" s="79" t="s">
        <v>8</v>
      </c>
      <c r="H18" s="77"/>
    </row>
  </sheetData>
  <mergeCells count="5">
    <mergeCell ref="C1:I1"/>
    <mergeCell ref="C3:H3"/>
    <mergeCell ref="B13:C13"/>
    <mergeCell ref="B15:G15"/>
    <mergeCell ref="C7:I7"/>
  </mergeCells>
  <pageMargins left="0.75" right="0.75" top="1" bottom="1" header="0.51" footer="0.51"/>
  <pageSetup paperSize="9" orientation="landscape" r:id="rId1"/>
</worksheet>
</file>

<file path=xl/worksheets/sheet13.xml><?xml version="1.0" encoding="utf-8"?>
<worksheet xmlns="http://schemas.openxmlformats.org/spreadsheetml/2006/main" xmlns:r="http://schemas.openxmlformats.org/officeDocument/2006/relationships">
  <dimension ref="B1:L24"/>
  <sheetViews>
    <sheetView view="pageBreakPreview" zoomScaleNormal="100" zoomScaleSheetLayoutView="100" workbookViewId="0">
      <selection activeCell="K14" sqref="K14"/>
    </sheetView>
  </sheetViews>
  <sheetFormatPr defaultColWidth="8.7109375" defaultRowHeight="12.75"/>
  <cols>
    <col min="1" max="1" width="6.140625" customWidth="1"/>
    <col min="4" max="4" width="47.5703125" customWidth="1"/>
    <col min="7" max="7" width="11" customWidth="1"/>
    <col min="8" max="8" width="18.140625" customWidth="1"/>
    <col min="12" max="12" width="11.140625" customWidth="1"/>
  </cols>
  <sheetData>
    <row r="1" spans="2:12" ht="15.75">
      <c r="B1" s="41" t="s">
        <v>0</v>
      </c>
      <c r="C1" s="42"/>
      <c r="D1" s="589" t="s">
        <v>1</v>
      </c>
      <c r="E1" s="589"/>
      <c r="F1" s="590"/>
      <c r="G1" s="591"/>
      <c r="H1" s="187"/>
    </row>
    <row r="2" spans="2:12" ht="15.75">
      <c r="B2" s="46" t="s">
        <v>2</v>
      </c>
      <c r="C2" s="42"/>
      <c r="D2" s="588" t="s">
        <v>3</v>
      </c>
      <c r="E2" s="588"/>
      <c r="F2" s="588"/>
      <c r="G2" s="588"/>
      <c r="H2" s="588"/>
    </row>
    <row r="3" spans="2:12" ht="51.75" customHeight="1">
      <c r="B3" s="46" t="s">
        <v>4</v>
      </c>
      <c r="C3" s="42"/>
      <c r="D3" s="498" t="s">
        <v>387</v>
      </c>
      <c r="E3" s="498"/>
      <c r="F3" s="498"/>
      <c r="G3" s="498"/>
      <c r="H3" s="498"/>
      <c r="I3" s="582"/>
      <c r="J3" s="582"/>
      <c r="K3" s="582"/>
      <c r="L3" s="582"/>
    </row>
    <row r="4" spans="2:12" ht="15.75">
      <c r="B4" s="49" t="s">
        <v>5</v>
      </c>
      <c r="C4" s="50"/>
      <c r="D4" s="50" t="s">
        <v>6</v>
      </c>
      <c r="E4" s="50"/>
      <c r="F4" s="51"/>
      <c r="G4" s="51"/>
    </row>
    <row r="5" spans="2:12" ht="15.75">
      <c r="B5" s="50"/>
      <c r="C5" s="50"/>
      <c r="D5" s="53"/>
      <c r="E5" s="51"/>
      <c r="F5" s="51"/>
      <c r="G5" s="51"/>
    </row>
    <row r="6" spans="2:12" ht="15">
      <c r="B6" s="54" t="s">
        <v>249</v>
      </c>
      <c r="C6" s="55"/>
      <c r="D6" s="55"/>
      <c r="E6" s="55"/>
      <c r="F6" s="55"/>
      <c r="G6" s="55"/>
    </row>
    <row r="7" spans="2:12">
      <c r="B7" s="57"/>
      <c r="C7" s="52"/>
      <c r="D7" s="52"/>
      <c r="E7" s="52"/>
      <c r="F7" s="52"/>
      <c r="G7" s="52"/>
      <c r="H7" s="57"/>
      <c r="I7" s="57"/>
      <c r="J7" s="57"/>
    </row>
    <row r="8" spans="2:12">
      <c r="B8" s="110" t="s">
        <v>250</v>
      </c>
      <c r="C8" s="52"/>
      <c r="D8" s="52"/>
      <c r="E8" s="52"/>
      <c r="F8" s="52"/>
      <c r="G8" s="52"/>
      <c r="H8" s="57"/>
      <c r="I8" s="57"/>
      <c r="J8" s="57"/>
    </row>
    <row r="9" spans="2:12">
      <c r="B9" s="57"/>
      <c r="C9" s="51"/>
      <c r="D9" s="59"/>
      <c r="E9" s="52"/>
      <c r="F9" s="45"/>
      <c r="G9" s="45"/>
      <c r="H9" s="57"/>
      <c r="I9" s="57"/>
      <c r="J9" s="57"/>
    </row>
    <row r="10" spans="2:12">
      <c r="B10" s="62" t="s">
        <v>10</v>
      </c>
      <c r="C10" s="63" t="s">
        <v>11</v>
      </c>
      <c r="D10" s="63" t="s">
        <v>12</v>
      </c>
      <c r="E10" s="63" t="s">
        <v>13</v>
      </c>
      <c r="F10" s="64" t="s">
        <v>14</v>
      </c>
      <c r="G10" s="64" t="s">
        <v>15</v>
      </c>
      <c r="H10" s="158" t="s">
        <v>51</v>
      </c>
      <c r="I10" s="171"/>
      <c r="J10" s="171"/>
    </row>
    <row r="11" spans="2:12" ht="13.5" thickBot="1">
      <c r="B11" s="263"/>
      <c r="C11" s="264" t="s">
        <v>17</v>
      </c>
      <c r="D11" s="264" t="s">
        <v>18</v>
      </c>
      <c r="E11" s="264" t="s">
        <v>19</v>
      </c>
      <c r="F11" s="265" t="s">
        <v>52</v>
      </c>
      <c r="G11" s="265" t="s">
        <v>20</v>
      </c>
      <c r="H11" s="266" t="s">
        <v>52</v>
      </c>
      <c r="I11" s="172"/>
      <c r="J11" s="172"/>
    </row>
    <row r="12" spans="2:12" ht="13.5" thickBot="1">
      <c r="B12" s="68">
        <v>0</v>
      </c>
      <c r="C12" s="69">
        <f>B12+1</f>
        <v>1</v>
      </c>
      <c r="D12" s="69">
        <f>C12+1</f>
        <v>2</v>
      </c>
      <c r="E12" s="69">
        <f>D12+1</f>
        <v>3</v>
      </c>
      <c r="F12" s="69">
        <v>4</v>
      </c>
      <c r="G12" s="69">
        <v>5</v>
      </c>
      <c r="H12" s="267">
        <v>6</v>
      </c>
      <c r="I12" s="172"/>
      <c r="J12" s="172"/>
    </row>
    <row r="13" spans="2:12" ht="13.5" thickBot="1">
      <c r="B13" s="319" t="s">
        <v>60</v>
      </c>
      <c r="C13" s="320"/>
      <c r="D13" s="320"/>
      <c r="E13" s="320"/>
      <c r="F13" s="320"/>
      <c r="G13" s="320"/>
      <c r="H13" s="268"/>
      <c r="I13" s="172"/>
      <c r="J13" s="172"/>
    </row>
    <row r="14" spans="2:12">
      <c r="B14" s="130">
        <v>1</v>
      </c>
      <c r="C14" s="162" t="s">
        <v>251</v>
      </c>
      <c r="D14" s="70" t="s">
        <v>252</v>
      </c>
      <c r="E14" s="90" t="s">
        <v>63</v>
      </c>
      <c r="F14" s="308">
        <f>(160+2940)-(F16+F17)</f>
        <v>2980</v>
      </c>
      <c r="G14" s="163">
        <v>0</v>
      </c>
      <c r="H14" s="190">
        <f>F14*G14</f>
        <v>0</v>
      </c>
      <c r="I14" s="172"/>
      <c r="J14" s="172"/>
    </row>
    <row r="15" spans="2:12" ht="25.5" customHeight="1">
      <c r="B15" s="131">
        <f>B14+1</f>
        <v>2</v>
      </c>
      <c r="C15" s="97" t="s">
        <v>253</v>
      </c>
      <c r="D15" s="165" t="s">
        <v>254</v>
      </c>
      <c r="E15" s="97" t="s">
        <v>66</v>
      </c>
      <c r="F15" s="309">
        <f>2210+830</f>
        <v>3040</v>
      </c>
      <c r="G15" s="97">
        <v>0</v>
      </c>
      <c r="H15" s="164">
        <f>F15*G15</f>
        <v>0</v>
      </c>
      <c r="I15" s="173"/>
      <c r="J15" s="174"/>
    </row>
    <row r="16" spans="2:12" ht="25.5" customHeight="1">
      <c r="B16" s="131">
        <v>3</v>
      </c>
      <c r="C16" s="166" t="s">
        <v>67</v>
      </c>
      <c r="D16" s="132" t="s">
        <v>68</v>
      </c>
      <c r="E16" s="97" t="s">
        <v>63</v>
      </c>
      <c r="F16" s="309">
        <f>(80+80)*0.6</f>
        <v>96</v>
      </c>
      <c r="G16" s="167">
        <v>0</v>
      </c>
      <c r="H16" s="164">
        <f>F16*G16</f>
        <v>0</v>
      </c>
      <c r="I16" s="172"/>
      <c r="J16" s="172"/>
    </row>
    <row r="17" spans="2:10" ht="25.5" customHeight="1">
      <c r="B17" s="131">
        <v>4</v>
      </c>
      <c r="C17" s="166" t="s">
        <v>69</v>
      </c>
      <c r="D17" s="132" t="s">
        <v>70</v>
      </c>
      <c r="E17" s="97" t="str">
        <f>E16</f>
        <v>m3</v>
      </c>
      <c r="F17" s="309">
        <f>(80+80)*0.15</f>
        <v>24</v>
      </c>
      <c r="G17" s="167">
        <v>0</v>
      </c>
      <c r="H17" s="164">
        <f>F17*G17</f>
        <v>0</v>
      </c>
      <c r="I17" s="172"/>
      <c r="J17" s="172"/>
    </row>
    <row r="18" spans="2:10" ht="25.5" customHeight="1" thickBot="1">
      <c r="B18" s="135">
        <f>B17+1</f>
        <v>5</v>
      </c>
      <c r="C18" s="168" t="s">
        <v>71</v>
      </c>
      <c r="D18" s="72" t="s">
        <v>72</v>
      </c>
      <c r="E18" s="104" t="s">
        <v>73</v>
      </c>
      <c r="F18" s="310">
        <f>(105050-105000)*4.5+(105220-105050)*9+(105580-105300)*11.5</f>
        <v>4975</v>
      </c>
      <c r="G18" s="169">
        <v>0</v>
      </c>
      <c r="H18" s="255">
        <f>F18*G18</f>
        <v>0</v>
      </c>
      <c r="I18" s="172"/>
      <c r="J18" s="172"/>
    </row>
    <row r="19" spans="2:10" ht="13.5" thickBot="1">
      <c r="B19" s="328" t="s">
        <v>255</v>
      </c>
      <c r="C19" s="329"/>
      <c r="D19" s="329"/>
      <c r="E19" s="329"/>
      <c r="F19" s="329"/>
      <c r="G19" s="329"/>
      <c r="H19" s="170">
        <f>SUM(H14:H18)</f>
        <v>0</v>
      </c>
      <c r="I19" s="172"/>
      <c r="J19" s="172"/>
    </row>
    <row r="20" spans="2:10" ht="15">
      <c r="B20" s="75"/>
      <c r="C20" s="75"/>
      <c r="D20" s="75"/>
      <c r="E20" s="75"/>
      <c r="F20" s="76"/>
      <c r="G20" s="75"/>
      <c r="H20" s="81"/>
      <c r="I20" s="81"/>
      <c r="J20" s="81"/>
    </row>
    <row r="21" spans="2:10" ht="15">
      <c r="B21" s="75"/>
      <c r="C21" s="75"/>
      <c r="D21" s="75"/>
      <c r="E21" s="75"/>
      <c r="F21" s="76"/>
      <c r="G21" s="75"/>
      <c r="H21" s="81"/>
      <c r="I21" s="81"/>
      <c r="J21" s="81"/>
    </row>
    <row r="22" spans="2:10" ht="15">
      <c r="B22" s="75"/>
      <c r="C22" s="78" t="s">
        <v>7</v>
      </c>
      <c r="D22" s="75"/>
      <c r="E22" s="75"/>
      <c r="F22" s="76"/>
      <c r="G22" s="79" t="s">
        <v>8</v>
      </c>
      <c r="H22" s="81"/>
      <c r="I22" s="81"/>
      <c r="J22" s="81"/>
    </row>
    <row r="23" spans="2:10" ht="15">
      <c r="B23" s="75"/>
      <c r="C23" s="75"/>
      <c r="D23" s="75"/>
      <c r="E23" s="75"/>
      <c r="F23" s="75"/>
      <c r="G23" s="75"/>
      <c r="H23" s="81"/>
      <c r="I23" s="81"/>
      <c r="J23" s="81"/>
    </row>
    <row r="24" spans="2:10" ht="15">
      <c r="B24" s="75"/>
      <c r="C24" s="75"/>
      <c r="D24" s="75"/>
      <c r="E24" s="75"/>
      <c r="F24" s="106"/>
      <c r="G24" s="75"/>
      <c r="H24" s="81"/>
      <c r="I24" s="81"/>
      <c r="J24" s="81"/>
    </row>
  </sheetData>
  <mergeCells count="4">
    <mergeCell ref="B13:G13"/>
    <mergeCell ref="B19:G19"/>
    <mergeCell ref="D2:H2"/>
    <mergeCell ref="D3:H3"/>
  </mergeCells>
  <pageMargins left="0.75" right="0.75" top="1" bottom="1" header="0.51" footer="0.51"/>
  <pageSetup paperSize="9" orientation="landscape" r:id="rId1"/>
</worksheet>
</file>

<file path=xl/worksheets/sheet14.xml><?xml version="1.0" encoding="utf-8"?>
<worksheet xmlns="http://schemas.openxmlformats.org/spreadsheetml/2006/main" xmlns:r="http://schemas.openxmlformats.org/officeDocument/2006/relationships">
  <dimension ref="B1:J24"/>
  <sheetViews>
    <sheetView view="pageBreakPreview" zoomScaleNormal="100" zoomScaleSheetLayoutView="100" workbookViewId="0">
      <selection activeCell="K14" sqref="K14"/>
    </sheetView>
  </sheetViews>
  <sheetFormatPr defaultColWidth="8.7109375" defaultRowHeight="12.75"/>
  <cols>
    <col min="1" max="1" width="5.85546875" customWidth="1"/>
    <col min="4" max="4" width="40.140625" customWidth="1"/>
    <col min="7" max="7" width="11.42578125" customWidth="1"/>
    <col min="8" max="8" width="18" customWidth="1"/>
    <col min="9" max="9" width="14.5703125" customWidth="1"/>
  </cols>
  <sheetData>
    <row r="1" spans="2:10" ht="15.75">
      <c r="B1" s="41" t="s">
        <v>0</v>
      </c>
      <c r="C1" s="42"/>
      <c r="D1" s="589" t="s">
        <v>1</v>
      </c>
      <c r="E1" s="589"/>
      <c r="F1" s="590"/>
      <c r="G1" s="591"/>
      <c r="H1" s="591"/>
    </row>
    <row r="2" spans="2:10" ht="15.75">
      <c r="B2" s="46" t="s">
        <v>2</v>
      </c>
      <c r="C2" s="42"/>
      <c r="D2" s="589" t="s">
        <v>389</v>
      </c>
      <c r="E2" s="589"/>
      <c r="F2" s="590"/>
      <c r="G2" s="591"/>
      <c r="H2" s="591"/>
    </row>
    <row r="3" spans="2:10" ht="49.5" customHeight="1">
      <c r="B3" s="46" t="s">
        <v>4</v>
      </c>
      <c r="C3" s="42"/>
      <c r="D3" s="498" t="s">
        <v>387</v>
      </c>
      <c r="E3" s="498"/>
      <c r="F3" s="498"/>
      <c r="G3" s="498"/>
      <c r="H3" s="498"/>
      <c r="I3" s="582"/>
      <c r="J3" s="582"/>
    </row>
    <row r="4" spans="2:10" ht="15.75">
      <c r="B4" s="49" t="s">
        <v>5</v>
      </c>
      <c r="C4" s="50"/>
      <c r="D4" s="50" t="s">
        <v>6</v>
      </c>
      <c r="E4" s="50"/>
      <c r="F4" s="51"/>
      <c r="G4" s="51"/>
      <c r="H4" s="52"/>
    </row>
    <row r="5" spans="2:10" ht="15.75">
      <c r="B5" s="50"/>
      <c r="C5" s="50"/>
      <c r="D5" s="53"/>
      <c r="E5" s="51"/>
      <c r="F5" s="51"/>
      <c r="G5" s="51"/>
      <c r="H5" s="52"/>
    </row>
    <row r="6" spans="2:10" ht="15">
      <c r="B6" s="54" t="s">
        <v>256</v>
      </c>
      <c r="C6" s="55"/>
      <c r="D6" s="55"/>
      <c r="E6" s="55"/>
      <c r="F6" s="55"/>
      <c r="G6" s="55"/>
      <c r="H6" s="55"/>
    </row>
    <row r="7" spans="2:10" ht="13.5" thickBot="1">
      <c r="B7" s="110" t="s">
        <v>257</v>
      </c>
      <c r="C7" s="51"/>
      <c r="D7" s="59"/>
      <c r="E7" s="141"/>
      <c r="F7" s="141"/>
      <c r="G7" s="47"/>
      <c r="H7" s="142"/>
      <c r="I7" s="80"/>
    </row>
    <row r="8" spans="2:10" ht="13.5" thickBot="1">
      <c r="B8" s="353"/>
      <c r="C8" s="354"/>
      <c r="D8" s="355"/>
      <c r="E8" s="314"/>
      <c r="F8" s="356"/>
      <c r="G8" s="356"/>
      <c r="H8" s="357"/>
      <c r="I8" s="80"/>
    </row>
    <row r="9" spans="2:10">
      <c r="B9" s="62" t="s">
        <v>10</v>
      </c>
      <c r="C9" s="63" t="s">
        <v>11</v>
      </c>
      <c r="D9" s="63" t="s">
        <v>12</v>
      </c>
      <c r="E9" s="63" t="s">
        <v>13</v>
      </c>
      <c r="F9" s="64" t="s">
        <v>14</v>
      </c>
      <c r="G9" s="64" t="s">
        <v>15</v>
      </c>
      <c r="H9" s="158" t="s">
        <v>51</v>
      </c>
      <c r="I9" s="57"/>
    </row>
    <row r="10" spans="2:10" ht="13.5" thickBot="1">
      <c r="B10" s="65"/>
      <c r="C10" s="66" t="s">
        <v>17</v>
      </c>
      <c r="D10" s="66" t="s">
        <v>18</v>
      </c>
      <c r="E10" s="66" t="s">
        <v>19</v>
      </c>
      <c r="F10" s="67" t="s">
        <v>52</v>
      </c>
      <c r="G10" s="67" t="s">
        <v>20</v>
      </c>
      <c r="H10" s="175" t="s">
        <v>52</v>
      </c>
      <c r="I10" s="80"/>
    </row>
    <row r="11" spans="2:10" ht="13.5" thickBot="1">
      <c r="B11" s="128">
        <v>0</v>
      </c>
      <c r="C11" s="129">
        <f>B11+1</f>
        <v>1</v>
      </c>
      <c r="D11" s="129">
        <f>C11+1</f>
        <v>2</v>
      </c>
      <c r="E11" s="129">
        <f>D11+1</f>
        <v>3</v>
      </c>
      <c r="F11" s="129">
        <v>4</v>
      </c>
      <c r="G11" s="129">
        <v>5</v>
      </c>
      <c r="H11" s="358">
        <v>6</v>
      </c>
      <c r="I11" s="80"/>
    </row>
    <row r="12" spans="2:10" ht="13.5" thickBot="1">
      <c r="B12" s="326" t="s">
        <v>258</v>
      </c>
      <c r="C12" s="327"/>
      <c r="D12" s="327"/>
      <c r="E12" s="327"/>
      <c r="F12" s="327"/>
      <c r="G12" s="327"/>
      <c r="H12" s="359"/>
      <c r="I12" s="80"/>
    </row>
    <row r="13" spans="2:10">
      <c r="B13" s="144">
        <v>1</v>
      </c>
      <c r="C13" s="145" t="s">
        <v>82</v>
      </c>
      <c r="D13" s="146" t="s">
        <v>83</v>
      </c>
      <c r="E13" s="147" t="s">
        <v>63</v>
      </c>
      <c r="F13" s="507">
        <f>257+1440+40*0.75*3*0.35</f>
        <v>1728.5</v>
      </c>
      <c r="G13" s="508">
        <v>0</v>
      </c>
      <c r="H13" s="509">
        <f t="shared" ref="H13:H19" si="0">F13*G13</f>
        <v>0</v>
      </c>
      <c r="I13" s="80"/>
    </row>
    <row r="14" spans="2:10">
      <c r="B14" s="148">
        <f t="shared" ref="B14:B19" si="1">B13+1</f>
        <v>2</v>
      </c>
      <c r="C14" s="149" t="s">
        <v>84</v>
      </c>
      <c r="D14" s="150" t="s">
        <v>85</v>
      </c>
      <c r="E14" s="151" t="s">
        <v>63</v>
      </c>
      <c r="F14" s="510">
        <v>1250</v>
      </c>
      <c r="G14" s="511">
        <v>0</v>
      </c>
      <c r="H14" s="512">
        <f t="shared" si="0"/>
        <v>0</v>
      </c>
      <c r="I14" s="80"/>
    </row>
    <row r="15" spans="2:10" ht="15" customHeight="1">
      <c r="B15" s="148">
        <f t="shared" si="1"/>
        <v>3</v>
      </c>
      <c r="C15" s="149" t="s">
        <v>86</v>
      </c>
      <c r="D15" s="150" t="s">
        <v>87</v>
      </c>
      <c r="E15" s="152" t="s">
        <v>88</v>
      </c>
      <c r="F15" s="510">
        <v>830</v>
      </c>
      <c r="G15" s="511">
        <v>0</v>
      </c>
      <c r="H15" s="512">
        <f t="shared" si="0"/>
        <v>0</v>
      </c>
      <c r="I15" s="80"/>
    </row>
    <row r="16" spans="2:10" ht="15" customHeight="1">
      <c r="B16" s="148">
        <f t="shared" si="1"/>
        <v>4</v>
      </c>
      <c r="C16" s="149" t="s">
        <v>89</v>
      </c>
      <c r="D16" s="150" t="s">
        <v>90</v>
      </c>
      <c r="E16" s="151" t="s">
        <v>88</v>
      </c>
      <c r="F16" s="510">
        <v>690</v>
      </c>
      <c r="G16" s="511">
        <v>0</v>
      </c>
      <c r="H16" s="512">
        <f t="shared" si="0"/>
        <v>0</v>
      </c>
      <c r="I16" s="80"/>
    </row>
    <row r="17" spans="2:9" ht="15" customHeight="1">
      <c r="B17" s="148">
        <f t="shared" si="1"/>
        <v>5</v>
      </c>
      <c r="C17" s="149" t="s">
        <v>91</v>
      </c>
      <c r="D17" s="150" t="s">
        <v>92</v>
      </c>
      <c r="E17" s="151" t="s">
        <v>73</v>
      </c>
      <c r="F17" s="510">
        <f>1690+2830+200</f>
        <v>4720</v>
      </c>
      <c r="G17" s="511">
        <v>0</v>
      </c>
      <c r="H17" s="512">
        <f t="shared" si="0"/>
        <v>0</v>
      </c>
      <c r="I17" s="80"/>
    </row>
    <row r="18" spans="2:9" ht="15" customHeight="1">
      <c r="B18" s="148">
        <f t="shared" si="1"/>
        <v>6</v>
      </c>
      <c r="C18" s="149" t="s">
        <v>93</v>
      </c>
      <c r="D18" s="150" t="s">
        <v>94</v>
      </c>
      <c r="E18" s="151" t="s">
        <v>73</v>
      </c>
      <c r="F18" s="510">
        <f>2*F17</f>
        <v>9440</v>
      </c>
      <c r="G18" s="511">
        <v>0</v>
      </c>
      <c r="H18" s="512">
        <f t="shared" si="0"/>
        <v>0</v>
      </c>
      <c r="I18" s="80"/>
    </row>
    <row r="19" spans="2:9" ht="15" customHeight="1" thickBot="1">
      <c r="B19" s="154">
        <f t="shared" si="1"/>
        <v>7</v>
      </c>
      <c r="C19" s="155" t="s">
        <v>95</v>
      </c>
      <c r="D19" s="156" t="s">
        <v>96</v>
      </c>
      <c r="E19" s="157" t="s">
        <v>73</v>
      </c>
      <c r="F19" s="513">
        <f>F17</f>
        <v>4720</v>
      </c>
      <c r="G19" s="514">
        <v>0</v>
      </c>
      <c r="H19" s="515">
        <f t="shared" si="0"/>
        <v>0</v>
      </c>
      <c r="I19" s="80"/>
    </row>
    <row r="20" spans="2:9" ht="18" customHeight="1" thickBot="1">
      <c r="B20" s="328" t="s">
        <v>259</v>
      </c>
      <c r="C20" s="329"/>
      <c r="D20" s="329"/>
      <c r="E20" s="329"/>
      <c r="F20" s="329"/>
      <c r="G20" s="330"/>
      <c r="H20" s="360">
        <f>SUM(H13:H19)</f>
        <v>0</v>
      </c>
      <c r="I20" s="80"/>
    </row>
    <row r="21" spans="2:9" ht="15">
      <c r="B21" s="75"/>
      <c r="C21" s="75"/>
      <c r="D21" s="75"/>
      <c r="E21" s="75"/>
      <c r="F21" s="76"/>
      <c r="G21" s="75"/>
      <c r="H21" s="77"/>
      <c r="I21" s="81"/>
    </row>
    <row r="22" spans="2:9" ht="15">
      <c r="B22" s="75"/>
      <c r="C22" s="75"/>
      <c r="D22" s="75"/>
      <c r="E22" s="75"/>
      <c r="F22" s="76"/>
      <c r="G22" s="75"/>
      <c r="H22" s="77"/>
      <c r="I22" s="81"/>
    </row>
    <row r="23" spans="2:9" ht="15">
      <c r="B23" s="75"/>
      <c r="C23" s="78" t="s">
        <v>7</v>
      </c>
      <c r="D23" s="75"/>
      <c r="E23" s="75"/>
      <c r="F23" s="76"/>
      <c r="G23" s="79" t="s">
        <v>8</v>
      </c>
      <c r="H23" s="77"/>
      <c r="I23" s="81"/>
    </row>
    <row r="24" spans="2:9" ht="15">
      <c r="B24" s="75"/>
      <c r="C24" s="75"/>
      <c r="D24" s="75"/>
      <c r="E24" s="75"/>
      <c r="F24" s="75"/>
      <c r="G24" s="75"/>
      <c r="H24" s="77"/>
      <c r="I24" s="81"/>
    </row>
  </sheetData>
  <mergeCells count="3">
    <mergeCell ref="B12:H12"/>
    <mergeCell ref="B20:G20"/>
    <mergeCell ref="D3:H3"/>
  </mergeCells>
  <pageMargins left="0.75" right="0.75" top="1" bottom="1" header="0.51" footer="0.51"/>
  <pageSetup paperSize="9" orientation="landscape" r:id="rId1"/>
</worksheet>
</file>

<file path=xl/worksheets/sheet15.xml><?xml version="1.0" encoding="utf-8"?>
<worksheet xmlns="http://schemas.openxmlformats.org/spreadsheetml/2006/main" xmlns:r="http://schemas.openxmlformats.org/officeDocument/2006/relationships">
  <dimension ref="B1:K22"/>
  <sheetViews>
    <sheetView view="pageBreakPreview" zoomScaleNormal="100" zoomScaleSheetLayoutView="100" workbookViewId="0">
      <selection activeCell="K14" sqref="K14"/>
    </sheetView>
  </sheetViews>
  <sheetFormatPr defaultColWidth="8.7109375" defaultRowHeight="12.75"/>
  <cols>
    <col min="1" max="1" width="6" customWidth="1"/>
    <col min="4" max="4" width="46.42578125" customWidth="1"/>
    <col min="7" max="7" width="10.7109375" customWidth="1"/>
    <col min="8" max="8" width="13.5703125" customWidth="1"/>
    <col min="11" max="11" width="10.5703125" customWidth="1"/>
  </cols>
  <sheetData>
    <row r="1" spans="2:11" ht="15.75">
      <c r="B1" s="41" t="s">
        <v>0</v>
      </c>
      <c r="C1" s="42"/>
      <c r="D1" s="589" t="s">
        <v>1</v>
      </c>
      <c r="E1" s="589"/>
      <c r="F1" s="590"/>
      <c r="G1" s="591"/>
      <c r="H1" s="591"/>
    </row>
    <row r="2" spans="2:11" ht="15.75">
      <c r="B2" s="46" t="s">
        <v>2</v>
      </c>
      <c r="C2" s="42"/>
      <c r="D2" s="589" t="s">
        <v>389</v>
      </c>
      <c r="E2" s="589"/>
      <c r="F2" s="590"/>
      <c r="G2" s="591"/>
      <c r="H2" s="591"/>
    </row>
    <row r="3" spans="2:11" ht="49.5" customHeight="1">
      <c r="B3" s="46" t="s">
        <v>4</v>
      </c>
      <c r="C3" s="42"/>
      <c r="D3" s="498" t="s">
        <v>387</v>
      </c>
      <c r="E3" s="498"/>
      <c r="F3" s="498"/>
      <c r="G3" s="498"/>
      <c r="H3" s="498"/>
      <c r="I3" s="582"/>
      <c r="J3" s="582"/>
      <c r="K3" s="582"/>
    </row>
    <row r="4" spans="2:11" ht="15.75">
      <c r="B4" s="49" t="s">
        <v>5</v>
      </c>
      <c r="C4" s="50"/>
      <c r="D4" s="50" t="s">
        <v>6</v>
      </c>
      <c r="E4" s="50"/>
      <c r="F4" s="51"/>
      <c r="G4" s="51"/>
      <c r="H4" s="52"/>
    </row>
    <row r="5" spans="2:11" ht="15.75">
      <c r="B5" s="50"/>
      <c r="C5" s="50"/>
      <c r="D5" s="53"/>
      <c r="E5" s="51"/>
      <c r="F5" s="51"/>
      <c r="G5" s="51"/>
      <c r="H5" s="52"/>
    </row>
    <row r="6" spans="2:11" ht="15">
      <c r="B6" s="54" t="s">
        <v>260</v>
      </c>
      <c r="C6" s="55"/>
      <c r="D6" s="55"/>
      <c r="E6" s="55"/>
      <c r="F6" s="55"/>
      <c r="G6" s="55"/>
      <c r="H6" s="55"/>
    </row>
    <row r="7" spans="2:11">
      <c r="B7" s="57"/>
      <c r="C7" s="52"/>
      <c r="D7" s="52"/>
      <c r="E7" s="52"/>
      <c r="F7" s="52"/>
      <c r="G7" s="52"/>
      <c r="H7" s="52"/>
      <c r="I7" s="57"/>
    </row>
    <row r="8" spans="2:11">
      <c r="B8" s="110" t="s">
        <v>261</v>
      </c>
      <c r="C8" s="51"/>
      <c r="D8" s="59"/>
      <c r="E8" s="60"/>
      <c r="F8" s="109"/>
      <c r="G8" s="109"/>
      <c r="H8" s="48"/>
      <c r="I8" s="80"/>
    </row>
    <row r="9" spans="2:11">
      <c r="B9" s="51"/>
      <c r="C9" s="59"/>
      <c r="D9" s="52"/>
      <c r="E9" s="125"/>
      <c r="F9" s="126"/>
      <c r="G9" s="126"/>
      <c r="H9" s="127"/>
      <c r="I9" s="80"/>
    </row>
    <row r="10" spans="2:11">
      <c r="B10" s="62" t="s">
        <v>10</v>
      </c>
      <c r="C10" s="63" t="s">
        <v>11</v>
      </c>
      <c r="D10" s="63" t="s">
        <v>12</v>
      </c>
      <c r="E10" s="63" t="s">
        <v>13</v>
      </c>
      <c r="F10" s="64" t="s">
        <v>14</v>
      </c>
      <c r="G10" s="64" t="s">
        <v>15</v>
      </c>
      <c r="H10" s="158" t="s">
        <v>51</v>
      </c>
      <c r="I10" s="80"/>
    </row>
    <row r="11" spans="2:11">
      <c r="B11" s="65"/>
      <c r="C11" s="66" t="s">
        <v>17</v>
      </c>
      <c r="D11" s="66" t="s">
        <v>18</v>
      </c>
      <c r="E11" s="66" t="s">
        <v>19</v>
      </c>
      <c r="F11" s="67" t="s">
        <v>52</v>
      </c>
      <c r="G11" s="67" t="s">
        <v>20</v>
      </c>
      <c r="H11" s="175" t="s">
        <v>52</v>
      </c>
      <c r="I11" s="57"/>
    </row>
    <row r="12" spans="2:11">
      <c r="B12" s="128">
        <v>0</v>
      </c>
      <c r="C12" s="129">
        <f t="shared" ref="C12:H12" si="0">B12+1</f>
        <v>1</v>
      </c>
      <c r="D12" s="129">
        <f t="shared" si="0"/>
        <v>2</v>
      </c>
      <c r="E12" s="129">
        <f t="shared" si="0"/>
        <v>3</v>
      </c>
      <c r="F12" s="129">
        <v>4</v>
      </c>
      <c r="G12" s="129">
        <v>5</v>
      </c>
      <c r="H12" s="358">
        <f t="shared" si="0"/>
        <v>6</v>
      </c>
      <c r="I12" s="80"/>
    </row>
    <row r="13" spans="2:11">
      <c r="B13" s="333" t="s">
        <v>112</v>
      </c>
      <c r="C13" s="334"/>
      <c r="D13" s="334"/>
      <c r="E13" s="334"/>
      <c r="F13" s="334"/>
      <c r="G13" s="334"/>
      <c r="H13" s="361"/>
      <c r="I13" s="80"/>
    </row>
    <row r="14" spans="2:11">
      <c r="B14" s="130">
        <v>1</v>
      </c>
      <c r="C14" s="90" t="s">
        <v>262</v>
      </c>
      <c r="D14" s="70" t="s">
        <v>263</v>
      </c>
      <c r="E14" s="90" t="s">
        <v>106</v>
      </c>
      <c r="F14" s="311">
        <f>(105580-105300)</f>
        <v>280</v>
      </c>
      <c r="G14" s="85">
        <v>0</v>
      </c>
      <c r="H14" s="91">
        <f>F14*G14</f>
        <v>0</v>
      </c>
      <c r="I14" s="80"/>
    </row>
    <row r="15" spans="2:11">
      <c r="B15" s="131">
        <v>2</v>
      </c>
      <c r="C15" s="97" t="s">
        <v>115</v>
      </c>
      <c r="D15" s="132" t="s">
        <v>264</v>
      </c>
      <c r="E15" s="97" t="s">
        <v>106</v>
      </c>
      <c r="F15" s="309">
        <f>(105220-105000)+(105580-105300)</f>
        <v>500</v>
      </c>
      <c r="G15" s="133">
        <v>0</v>
      </c>
      <c r="H15" s="98">
        <f>F15*G15</f>
        <v>0</v>
      </c>
      <c r="I15" s="140"/>
    </row>
    <row r="16" spans="2:11" ht="15" customHeight="1">
      <c r="B16" s="131">
        <v>3</v>
      </c>
      <c r="C16" s="97" t="s">
        <v>117</v>
      </c>
      <c r="D16" s="134" t="s">
        <v>265</v>
      </c>
      <c r="E16" s="97" t="s">
        <v>106</v>
      </c>
      <c r="F16" s="309">
        <f>(105220-105000)</f>
        <v>220</v>
      </c>
      <c r="G16" s="133">
        <v>0</v>
      </c>
      <c r="H16" s="98">
        <f>F16*G16</f>
        <v>0</v>
      </c>
      <c r="I16" s="140"/>
    </row>
    <row r="17" spans="2:9" ht="15" customHeight="1">
      <c r="B17" s="135">
        <v>4</v>
      </c>
      <c r="C17" s="104" t="s">
        <v>119</v>
      </c>
      <c r="D17" s="136" t="s">
        <v>266</v>
      </c>
      <c r="E17" s="104" t="s">
        <v>121</v>
      </c>
      <c r="F17" s="310">
        <v>2</v>
      </c>
      <c r="G17" s="137">
        <v>0</v>
      </c>
      <c r="H17" s="105">
        <f>F17*G17</f>
        <v>0</v>
      </c>
      <c r="I17" s="140"/>
    </row>
    <row r="18" spans="2:9">
      <c r="B18" s="138" t="s">
        <v>267</v>
      </c>
      <c r="C18" s="139"/>
      <c r="D18" s="139"/>
      <c r="E18" s="139"/>
      <c r="F18" s="139"/>
      <c r="G18" s="139"/>
      <c r="H18" s="518">
        <f>SUM(H14:H17)</f>
        <v>0</v>
      </c>
      <c r="I18" s="140"/>
    </row>
    <row r="19" spans="2:9" ht="15">
      <c r="B19" s="75"/>
      <c r="C19" s="75"/>
      <c r="D19" s="75"/>
      <c r="E19" s="75"/>
      <c r="F19" s="76"/>
      <c r="G19" s="75"/>
      <c r="H19" s="77"/>
      <c r="I19" s="81"/>
    </row>
    <row r="20" spans="2:9" ht="15">
      <c r="B20" s="75"/>
      <c r="C20" s="75"/>
      <c r="D20" s="75"/>
      <c r="E20" s="75"/>
      <c r="F20" s="76"/>
      <c r="G20" s="75"/>
      <c r="H20" s="77"/>
      <c r="I20" s="81"/>
    </row>
    <row r="21" spans="2:9" ht="15">
      <c r="B21" s="75"/>
      <c r="C21" s="78" t="s">
        <v>7</v>
      </c>
      <c r="D21" s="75"/>
      <c r="E21" s="75"/>
      <c r="F21" s="76"/>
      <c r="G21" s="79" t="s">
        <v>8</v>
      </c>
      <c r="H21" s="77"/>
      <c r="I21" s="81"/>
    </row>
    <row r="22" spans="2:9" ht="15">
      <c r="B22" s="75"/>
      <c r="C22" s="75"/>
      <c r="D22" s="75"/>
      <c r="E22" s="75"/>
      <c r="F22" s="75"/>
      <c r="G22" s="75"/>
      <c r="H22" s="77"/>
      <c r="I22" s="81"/>
    </row>
  </sheetData>
  <mergeCells count="2">
    <mergeCell ref="B13:H13"/>
    <mergeCell ref="D3:H3"/>
  </mergeCells>
  <pageMargins left="0.75" right="0.75" top="1" bottom="1" header="0.51" footer="0.51"/>
  <pageSetup paperSize="9" orientation="landscape" r:id="rId1"/>
</worksheet>
</file>

<file path=xl/worksheets/sheet16.xml><?xml version="1.0" encoding="utf-8"?>
<worksheet xmlns="http://schemas.openxmlformats.org/spreadsheetml/2006/main" xmlns:r="http://schemas.openxmlformats.org/officeDocument/2006/relationships">
  <dimension ref="B1:K19"/>
  <sheetViews>
    <sheetView view="pageBreakPreview" zoomScaleNormal="100" zoomScaleSheetLayoutView="100" workbookViewId="0">
      <selection activeCell="K14" sqref="K14"/>
    </sheetView>
  </sheetViews>
  <sheetFormatPr defaultColWidth="8.7109375" defaultRowHeight="12.75"/>
  <cols>
    <col min="1" max="1" width="6.28515625" customWidth="1"/>
    <col min="4" max="4" width="44.85546875" customWidth="1"/>
    <col min="8" max="8" width="14" customWidth="1"/>
  </cols>
  <sheetData>
    <row r="1" spans="2:11" ht="15.75">
      <c r="B1" s="41" t="s">
        <v>0</v>
      </c>
      <c r="C1" s="42"/>
      <c r="D1" s="589" t="s">
        <v>1</v>
      </c>
      <c r="E1" s="589"/>
      <c r="F1" s="590"/>
      <c r="G1" s="591"/>
      <c r="H1" s="591"/>
    </row>
    <row r="2" spans="2:11" ht="15.75">
      <c r="B2" s="46" t="s">
        <v>2</v>
      </c>
      <c r="C2" s="42"/>
      <c r="D2" s="589" t="s">
        <v>389</v>
      </c>
      <c r="E2" s="589"/>
      <c r="F2" s="590"/>
      <c r="G2" s="591"/>
      <c r="H2" s="591"/>
    </row>
    <row r="3" spans="2:11" ht="51.75" customHeight="1">
      <c r="B3" s="46" t="s">
        <v>4</v>
      </c>
      <c r="C3" s="42"/>
      <c r="D3" s="498" t="s">
        <v>387</v>
      </c>
      <c r="E3" s="498"/>
      <c r="F3" s="498"/>
      <c r="G3" s="498"/>
      <c r="H3" s="498"/>
      <c r="I3" s="582"/>
      <c r="J3" s="582"/>
      <c r="K3" s="582"/>
    </row>
    <row r="4" spans="2:11" ht="15.75">
      <c r="B4" s="49" t="s">
        <v>5</v>
      </c>
      <c r="C4" s="50"/>
      <c r="D4" s="50" t="s">
        <v>6</v>
      </c>
      <c r="E4" s="50"/>
      <c r="F4" s="51"/>
      <c r="G4" s="51"/>
      <c r="H4" s="52"/>
    </row>
    <row r="5" spans="2:11" ht="15.75">
      <c r="B5" s="50"/>
      <c r="C5" s="50"/>
      <c r="D5" s="53"/>
      <c r="E5" s="51"/>
      <c r="F5" s="51"/>
      <c r="G5" s="51"/>
      <c r="H5" s="52"/>
    </row>
    <row r="6" spans="2:11" ht="15">
      <c r="B6" s="54" t="s">
        <v>268</v>
      </c>
      <c r="C6" s="55"/>
      <c r="D6" s="55"/>
      <c r="E6" s="55"/>
      <c r="F6" s="55"/>
      <c r="G6" s="55"/>
      <c r="H6" s="55"/>
    </row>
    <row r="7" spans="2:11">
      <c r="B7" s="51"/>
      <c r="C7" s="59"/>
      <c r="D7" s="60"/>
      <c r="E7" s="51"/>
      <c r="F7" s="109"/>
      <c r="G7" s="109"/>
      <c r="H7" s="48"/>
      <c r="I7" s="80"/>
      <c r="J7" s="80"/>
    </row>
    <row r="8" spans="2:11">
      <c r="B8" s="110" t="s">
        <v>269</v>
      </c>
      <c r="C8" s="51"/>
      <c r="D8" s="59"/>
      <c r="E8" s="60"/>
      <c r="F8" s="111"/>
      <c r="G8" s="111"/>
      <c r="H8" s="111"/>
      <c r="I8" s="80"/>
      <c r="J8" s="80"/>
    </row>
    <row r="9" spans="2:11">
      <c r="B9" s="51"/>
      <c r="C9" s="59"/>
      <c r="D9" s="60"/>
      <c r="E9" s="61"/>
      <c r="F9" s="48"/>
      <c r="G9" s="48"/>
      <c r="H9" s="48"/>
      <c r="I9" s="80"/>
      <c r="J9" s="80"/>
    </row>
    <row r="10" spans="2:11">
      <c r="B10" s="112" t="s">
        <v>10</v>
      </c>
      <c r="C10" s="113" t="s">
        <v>11</v>
      </c>
      <c r="D10" s="113" t="s">
        <v>12</v>
      </c>
      <c r="E10" s="113" t="s">
        <v>13</v>
      </c>
      <c r="F10" s="64" t="s">
        <v>14</v>
      </c>
      <c r="G10" s="64" t="s">
        <v>15</v>
      </c>
      <c r="H10" s="158" t="s">
        <v>51</v>
      </c>
      <c r="I10" s="80"/>
      <c r="J10" s="80"/>
    </row>
    <row r="11" spans="2:11">
      <c r="B11" s="114"/>
      <c r="C11" s="115" t="s">
        <v>17</v>
      </c>
      <c r="D11" s="115" t="s">
        <v>18</v>
      </c>
      <c r="E11" s="115" t="s">
        <v>19</v>
      </c>
      <c r="F11" s="116" t="s">
        <v>52</v>
      </c>
      <c r="G11" s="116" t="s">
        <v>20</v>
      </c>
      <c r="H11" s="159" t="s">
        <v>52</v>
      </c>
      <c r="I11" s="57"/>
      <c r="J11" s="57"/>
    </row>
    <row r="12" spans="2:11">
      <c r="B12" s="68">
        <v>0</v>
      </c>
      <c r="C12" s="69">
        <f>B12+1</f>
        <v>1</v>
      </c>
      <c r="D12" s="69">
        <f>C12+1</f>
        <v>2</v>
      </c>
      <c r="E12" s="69">
        <f>D12+1</f>
        <v>3</v>
      </c>
      <c r="F12" s="69">
        <v>4</v>
      </c>
      <c r="G12" s="69">
        <v>5</v>
      </c>
      <c r="H12" s="267">
        <v>6</v>
      </c>
      <c r="I12" s="80"/>
      <c r="J12" s="80"/>
    </row>
    <row r="13" spans="2:11">
      <c r="B13" s="333" t="s">
        <v>127</v>
      </c>
      <c r="C13" s="334"/>
      <c r="D13" s="334"/>
      <c r="E13" s="334"/>
      <c r="F13" s="334"/>
      <c r="G13" s="334"/>
      <c r="H13" s="361"/>
      <c r="I13" s="80"/>
      <c r="J13" s="80"/>
    </row>
    <row r="14" spans="2:11" ht="24">
      <c r="B14" s="117">
        <v>1</v>
      </c>
      <c r="C14" s="118" t="s">
        <v>270</v>
      </c>
      <c r="D14" s="119" t="s">
        <v>271</v>
      </c>
      <c r="E14" s="120" t="s">
        <v>106</v>
      </c>
      <c r="F14" s="312">
        <f>(105580-105300)+(105220-105100)</f>
        <v>400</v>
      </c>
      <c r="G14" s="121">
        <v>0</v>
      </c>
      <c r="H14" s="122">
        <f>F14*G14</f>
        <v>0</v>
      </c>
      <c r="I14" s="80"/>
      <c r="J14" s="80"/>
    </row>
    <row r="15" spans="2:11">
      <c r="B15" s="123" t="s">
        <v>272</v>
      </c>
      <c r="C15" s="124"/>
      <c r="D15" s="124"/>
      <c r="E15" s="124"/>
      <c r="F15" s="124"/>
      <c r="G15" s="124"/>
      <c r="H15" s="453">
        <f>SUM(H14:H14)</f>
        <v>0</v>
      </c>
      <c r="I15" s="80"/>
      <c r="J15" s="80"/>
    </row>
    <row r="16" spans="2:11" ht="15">
      <c r="B16" s="75"/>
      <c r="C16" s="75"/>
      <c r="D16" s="75"/>
      <c r="E16" s="75"/>
      <c r="F16" s="76"/>
      <c r="G16" s="75"/>
      <c r="H16" s="77"/>
      <c r="I16" s="81"/>
      <c r="J16" s="81"/>
    </row>
    <row r="17" spans="2:10" ht="15">
      <c r="B17" s="75"/>
      <c r="C17" s="75"/>
      <c r="D17" s="75"/>
      <c r="E17" s="75"/>
      <c r="F17" s="76"/>
      <c r="G17" s="75"/>
      <c r="H17" s="77"/>
      <c r="I17" s="81"/>
      <c r="J17" s="81"/>
    </row>
    <row r="18" spans="2:10" ht="15">
      <c r="B18" s="75"/>
      <c r="C18" s="78" t="s">
        <v>7</v>
      </c>
      <c r="D18" s="75"/>
      <c r="E18" s="75"/>
      <c r="F18" s="76"/>
      <c r="G18" s="79" t="s">
        <v>8</v>
      </c>
      <c r="H18" s="77"/>
      <c r="I18" s="81"/>
      <c r="J18" s="81"/>
    </row>
    <row r="19" spans="2:10" ht="15">
      <c r="B19" s="75"/>
      <c r="C19" s="75"/>
      <c r="D19" s="75"/>
      <c r="E19" s="75"/>
      <c r="F19" s="75"/>
      <c r="G19" s="75"/>
      <c r="H19" s="77"/>
      <c r="I19" s="81"/>
      <c r="J19" s="81"/>
    </row>
  </sheetData>
  <mergeCells count="2">
    <mergeCell ref="B13:H13"/>
    <mergeCell ref="D3:H3"/>
  </mergeCells>
  <pageMargins left="0.75" right="0.75" top="1" bottom="1" header="0.51" footer="0.51"/>
  <pageSetup paperSize="9" orientation="landscape" r:id="rId1"/>
</worksheet>
</file>

<file path=xl/worksheets/sheet17.xml><?xml version="1.0" encoding="utf-8"?>
<worksheet xmlns="http://schemas.openxmlformats.org/spreadsheetml/2006/main" xmlns:r="http://schemas.openxmlformats.org/officeDocument/2006/relationships">
  <dimension ref="B1:K29"/>
  <sheetViews>
    <sheetView view="pageBreakPreview" zoomScaleNormal="100" zoomScaleSheetLayoutView="100" workbookViewId="0">
      <selection activeCell="K14" sqref="K14"/>
    </sheetView>
  </sheetViews>
  <sheetFormatPr defaultColWidth="8.7109375" defaultRowHeight="12.75"/>
  <cols>
    <col min="1" max="1" width="6.7109375" customWidth="1"/>
    <col min="4" max="4" width="46.42578125" customWidth="1"/>
    <col min="7" max="7" width="10.85546875" customWidth="1"/>
    <col min="8" max="8" width="11.7109375" customWidth="1"/>
    <col min="9" max="9" width="12" customWidth="1"/>
  </cols>
  <sheetData>
    <row r="1" spans="2:11" ht="15.75">
      <c r="B1" s="41" t="s">
        <v>0</v>
      </c>
      <c r="C1" s="42"/>
      <c r="D1" s="42" t="s">
        <v>1</v>
      </c>
      <c r="E1" s="42"/>
      <c r="F1" s="43"/>
      <c r="G1" s="48"/>
      <c r="H1" s="44"/>
    </row>
    <row r="2" spans="2:11" ht="15.75">
      <c r="B2" s="46" t="s">
        <v>2</v>
      </c>
      <c r="C2" s="42"/>
      <c r="D2" s="42" t="s">
        <v>389</v>
      </c>
      <c r="E2" s="42"/>
      <c r="F2" s="43"/>
      <c r="G2" s="48"/>
      <c r="H2" s="47"/>
    </row>
    <row r="3" spans="2:11" ht="48" customHeight="1">
      <c r="B3" s="46" t="s">
        <v>4</v>
      </c>
      <c r="C3" s="42"/>
      <c r="D3" s="498" t="s">
        <v>387</v>
      </c>
      <c r="E3" s="498"/>
      <c r="F3" s="498"/>
      <c r="G3" s="498"/>
      <c r="H3" s="498"/>
      <c r="I3" s="582"/>
      <c r="J3" s="582"/>
      <c r="K3" s="582"/>
    </row>
    <row r="4" spans="2:11" ht="15.75">
      <c r="B4" s="49" t="s">
        <v>5</v>
      </c>
      <c r="C4" s="50"/>
      <c r="D4" s="50" t="s">
        <v>6</v>
      </c>
      <c r="E4" s="50"/>
      <c r="F4" s="51"/>
      <c r="G4" s="51"/>
      <c r="H4" s="52"/>
    </row>
    <row r="5" spans="2:11" ht="15.75">
      <c r="B5" s="50"/>
      <c r="C5" s="50"/>
      <c r="D5" s="53"/>
      <c r="E5" s="51"/>
      <c r="F5" s="51"/>
      <c r="G5" s="51"/>
      <c r="H5" s="52"/>
    </row>
    <row r="6" spans="2:11" ht="15">
      <c r="B6" s="346" t="s">
        <v>273</v>
      </c>
      <c r="C6" s="346"/>
      <c r="D6" s="346"/>
      <c r="E6" s="346"/>
      <c r="F6" s="346"/>
      <c r="G6" s="346"/>
      <c r="H6" s="346"/>
    </row>
    <row r="7" spans="2:11">
      <c r="B7" s="57"/>
      <c r="C7" s="52"/>
      <c r="D7" s="52"/>
      <c r="E7" s="52"/>
      <c r="F7" s="52"/>
      <c r="G7" s="52"/>
      <c r="H7" s="52"/>
      <c r="I7" s="57"/>
      <c r="J7" s="57"/>
    </row>
    <row r="8" spans="2:11">
      <c r="B8" s="339" t="s">
        <v>274</v>
      </c>
      <c r="C8" s="339"/>
      <c r="D8" s="339"/>
      <c r="E8" s="58"/>
      <c r="F8" s="58"/>
      <c r="G8" s="58"/>
      <c r="H8" s="58"/>
      <c r="I8" s="80"/>
      <c r="J8" s="80"/>
    </row>
    <row r="9" spans="2:11">
      <c r="B9" s="51"/>
      <c r="C9" s="59"/>
      <c r="D9" s="60"/>
      <c r="E9" s="61"/>
      <c r="F9" s="61"/>
      <c r="G9" s="61"/>
      <c r="H9" s="61"/>
      <c r="I9" s="80"/>
      <c r="J9" s="80"/>
    </row>
    <row r="10" spans="2:11">
      <c r="B10" s="62" t="s">
        <v>10</v>
      </c>
      <c r="C10" s="63" t="s">
        <v>11</v>
      </c>
      <c r="D10" s="63" t="s">
        <v>12</v>
      </c>
      <c r="E10" s="63" t="s">
        <v>13</v>
      </c>
      <c r="F10" s="64" t="s">
        <v>14</v>
      </c>
      <c r="G10" s="64" t="s">
        <v>15</v>
      </c>
      <c r="H10" s="158" t="s">
        <v>51</v>
      </c>
      <c r="I10" s="80"/>
      <c r="J10" s="80"/>
    </row>
    <row r="11" spans="2:11">
      <c r="B11" s="65"/>
      <c r="C11" s="66" t="s">
        <v>17</v>
      </c>
      <c r="D11" s="66" t="s">
        <v>18</v>
      </c>
      <c r="E11" s="66" t="s">
        <v>19</v>
      </c>
      <c r="F11" s="67" t="s">
        <v>52</v>
      </c>
      <c r="G11" s="67" t="s">
        <v>20</v>
      </c>
      <c r="H11" s="175" t="s">
        <v>52</v>
      </c>
      <c r="I11" s="57"/>
      <c r="J11" s="57"/>
    </row>
    <row r="12" spans="2:11">
      <c r="B12" s="68">
        <v>0</v>
      </c>
      <c r="C12" s="69">
        <f t="shared" ref="C12:H12" si="0">B12+1</f>
        <v>1</v>
      </c>
      <c r="D12" s="69">
        <f t="shared" si="0"/>
        <v>2</v>
      </c>
      <c r="E12" s="69">
        <f t="shared" si="0"/>
        <v>3</v>
      </c>
      <c r="F12" s="69">
        <v>4</v>
      </c>
      <c r="G12" s="69">
        <v>5</v>
      </c>
      <c r="H12" s="267">
        <f t="shared" si="0"/>
        <v>6</v>
      </c>
      <c r="I12" s="80"/>
      <c r="J12" s="80"/>
    </row>
    <row r="13" spans="2:11" ht="13.5" thickBot="1">
      <c r="B13" s="337" t="s">
        <v>150</v>
      </c>
      <c r="C13" s="338"/>
      <c r="D13" s="338"/>
      <c r="E13" s="338"/>
      <c r="F13" s="338"/>
      <c r="G13" s="338"/>
      <c r="H13" s="454"/>
      <c r="I13" s="80"/>
      <c r="J13" s="80"/>
    </row>
    <row r="14" spans="2:11" s="108" customFormat="1" ht="13.5" thickBot="1">
      <c r="B14" s="117">
        <v>1</v>
      </c>
      <c r="C14" s="516" t="s">
        <v>151</v>
      </c>
      <c r="D14" s="119" t="s">
        <v>150</v>
      </c>
      <c r="E14" s="516" t="s">
        <v>152</v>
      </c>
      <c r="F14" s="517">
        <v>12</v>
      </c>
      <c r="G14" s="121">
        <v>0</v>
      </c>
      <c r="H14" s="122">
        <f t="shared" ref="H14:H23" si="1">F14*G14</f>
        <v>0</v>
      </c>
      <c r="I14" s="80"/>
      <c r="J14" s="80"/>
    </row>
    <row r="15" spans="2:11" ht="13.5" thickBot="1">
      <c r="B15" s="342" t="s">
        <v>74</v>
      </c>
      <c r="C15" s="343"/>
      <c r="D15" s="343"/>
      <c r="E15" s="343"/>
      <c r="F15" s="343"/>
      <c r="G15" s="343"/>
      <c r="H15" s="518">
        <f>H14</f>
        <v>0</v>
      </c>
      <c r="I15" s="107"/>
      <c r="J15" s="107"/>
    </row>
    <row r="16" spans="2:11" ht="13.5" thickBot="1">
      <c r="B16" s="337" t="s">
        <v>153</v>
      </c>
      <c r="C16" s="338"/>
      <c r="D16" s="338"/>
      <c r="E16" s="338"/>
      <c r="F16" s="338"/>
      <c r="G16" s="338"/>
      <c r="H16" s="454"/>
      <c r="I16" s="80"/>
      <c r="J16" s="80"/>
    </row>
    <row r="17" spans="2:10" ht="15" customHeight="1">
      <c r="B17" s="86">
        <v>1</v>
      </c>
      <c r="C17" s="83" t="s">
        <v>275</v>
      </c>
      <c r="D17" s="87" t="s">
        <v>276</v>
      </c>
      <c r="E17" s="88" t="s">
        <v>40</v>
      </c>
      <c r="F17" s="89">
        <v>1</v>
      </c>
      <c r="G17" s="90">
        <v>0</v>
      </c>
      <c r="H17" s="91">
        <f t="shared" si="1"/>
        <v>0</v>
      </c>
      <c r="I17" s="80"/>
      <c r="J17" s="80"/>
    </row>
    <row r="18" spans="2:10" ht="15" customHeight="1">
      <c r="B18" s="92">
        <v>2</v>
      </c>
      <c r="C18" s="93" t="s">
        <v>154</v>
      </c>
      <c r="D18" s="94" t="s">
        <v>155</v>
      </c>
      <c r="E18" s="95" t="s">
        <v>40</v>
      </c>
      <c r="F18" s="96">
        <v>5</v>
      </c>
      <c r="G18" s="97">
        <v>0</v>
      </c>
      <c r="H18" s="98">
        <f t="shared" si="1"/>
        <v>0</v>
      </c>
      <c r="I18" s="108"/>
      <c r="J18" s="108"/>
    </row>
    <row r="19" spans="2:10" ht="28.5" customHeight="1">
      <c r="B19" s="92">
        <v>3</v>
      </c>
      <c r="C19" s="99" t="s">
        <v>156</v>
      </c>
      <c r="D19" s="94" t="s">
        <v>277</v>
      </c>
      <c r="E19" s="95" t="s">
        <v>40</v>
      </c>
      <c r="F19" s="96">
        <v>9</v>
      </c>
      <c r="G19" s="97">
        <v>0</v>
      </c>
      <c r="H19" s="98">
        <f t="shared" si="1"/>
        <v>0</v>
      </c>
      <c r="I19" s="80"/>
      <c r="J19" s="80"/>
    </row>
    <row r="20" spans="2:10" ht="29.25" customHeight="1">
      <c r="B20" s="92">
        <v>4</v>
      </c>
      <c r="C20" s="99" t="s">
        <v>158</v>
      </c>
      <c r="D20" s="94" t="s">
        <v>278</v>
      </c>
      <c r="E20" s="95" t="s">
        <v>40</v>
      </c>
      <c r="F20" s="96">
        <v>1</v>
      </c>
      <c r="G20" s="97">
        <v>0</v>
      </c>
      <c r="H20" s="98">
        <f t="shared" si="1"/>
        <v>0</v>
      </c>
      <c r="I20" s="80"/>
      <c r="J20" s="80"/>
    </row>
    <row r="21" spans="2:10" ht="14.25" customHeight="1">
      <c r="B21" s="92">
        <v>5</v>
      </c>
      <c r="C21" s="99" t="s">
        <v>164</v>
      </c>
      <c r="D21" s="94" t="s">
        <v>165</v>
      </c>
      <c r="E21" s="95" t="s">
        <v>40</v>
      </c>
      <c r="F21" s="96">
        <v>5</v>
      </c>
      <c r="G21" s="97">
        <v>0</v>
      </c>
      <c r="H21" s="98">
        <f t="shared" si="1"/>
        <v>0</v>
      </c>
      <c r="I21" s="80"/>
      <c r="J21" s="80"/>
    </row>
    <row r="22" spans="2:10" ht="14.25" customHeight="1">
      <c r="B22" s="92">
        <v>6</v>
      </c>
      <c r="C22" s="99" t="s">
        <v>168</v>
      </c>
      <c r="D22" s="94" t="s">
        <v>169</v>
      </c>
      <c r="E22" s="95" t="s">
        <v>40</v>
      </c>
      <c r="F22" s="96">
        <v>22</v>
      </c>
      <c r="G22" s="97">
        <v>0</v>
      </c>
      <c r="H22" s="98">
        <f t="shared" si="1"/>
        <v>0</v>
      </c>
      <c r="I22" s="80"/>
      <c r="J22" s="80"/>
    </row>
    <row r="23" spans="2:10" ht="14.25" customHeight="1">
      <c r="B23" s="100">
        <v>7</v>
      </c>
      <c r="C23" s="101" t="s">
        <v>172</v>
      </c>
      <c r="D23" s="102" t="s">
        <v>173</v>
      </c>
      <c r="E23" s="101" t="s">
        <v>174</v>
      </c>
      <c r="F23" s="103">
        <v>1.48</v>
      </c>
      <c r="G23" s="104">
        <v>0</v>
      </c>
      <c r="H23" s="105">
        <f t="shared" si="1"/>
        <v>0</v>
      </c>
      <c r="I23" s="80"/>
      <c r="J23" s="80"/>
    </row>
    <row r="24" spans="2:10">
      <c r="B24" s="340" t="s">
        <v>74</v>
      </c>
      <c r="C24" s="341"/>
      <c r="D24" s="341"/>
      <c r="E24" s="341"/>
      <c r="F24" s="341"/>
      <c r="G24" s="347"/>
      <c r="H24" s="184">
        <f>SUM(H17:H23)</f>
        <v>0</v>
      </c>
      <c r="I24" s="80"/>
      <c r="J24" s="80"/>
    </row>
    <row r="25" spans="2:10">
      <c r="B25" s="342" t="s">
        <v>279</v>
      </c>
      <c r="C25" s="343"/>
      <c r="D25" s="343"/>
      <c r="E25" s="343"/>
      <c r="F25" s="343"/>
      <c r="G25" s="343"/>
      <c r="H25" s="184">
        <f>H15+H24</f>
        <v>0</v>
      </c>
      <c r="I25" s="80"/>
      <c r="J25" s="80"/>
    </row>
    <row r="26" spans="2:10" ht="15">
      <c r="B26" s="75"/>
      <c r="C26" s="75"/>
      <c r="D26" s="75"/>
      <c r="E26" s="75"/>
      <c r="F26" s="76"/>
      <c r="G26" s="75"/>
      <c r="H26" s="77"/>
      <c r="I26" s="81"/>
      <c r="J26" s="81"/>
    </row>
    <row r="27" spans="2:10" ht="15">
      <c r="B27" s="75"/>
      <c r="C27" s="78" t="s">
        <v>7</v>
      </c>
      <c r="D27" s="75"/>
      <c r="E27" s="75"/>
      <c r="F27" s="76"/>
      <c r="G27" s="79" t="s">
        <v>8</v>
      </c>
      <c r="H27" s="77"/>
      <c r="I27" s="81"/>
      <c r="J27" s="81"/>
    </row>
    <row r="28" spans="2:10" ht="15">
      <c r="B28" s="75"/>
      <c r="C28" s="75"/>
      <c r="D28" s="75"/>
      <c r="E28" s="75"/>
      <c r="F28" s="75"/>
      <c r="G28" s="75"/>
      <c r="H28" s="77"/>
      <c r="I28" s="81"/>
      <c r="J28" s="81"/>
    </row>
    <row r="29" spans="2:10" ht="15">
      <c r="B29" s="75"/>
      <c r="C29" s="75"/>
      <c r="D29" s="75"/>
      <c r="E29" s="75"/>
      <c r="F29" s="106"/>
      <c r="G29" s="75"/>
      <c r="H29" s="77"/>
      <c r="I29" s="81"/>
      <c r="J29" s="81"/>
    </row>
  </sheetData>
  <mergeCells count="8">
    <mergeCell ref="D3:H3"/>
    <mergeCell ref="B25:G25"/>
    <mergeCell ref="B6:H6"/>
    <mergeCell ref="B8:D8"/>
    <mergeCell ref="B13:H13"/>
    <mergeCell ref="B15:G15"/>
    <mergeCell ref="B16:H16"/>
    <mergeCell ref="B24:G24"/>
  </mergeCells>
  <pageMargins left="0.75" right="0.75" top="1" bottom="1" header="0.51" footer="0.51"/>
  <pageSetup paperSize="9" orientation="landscape" r:id="rId1"/>
  <colBreaks count="1" manualBreakCount="1">
    <brk id="10" max="1048575" man="1"/>
  </colBreaks>
</worksheet>
</file>

<file path=xl/worksheets/sheet18.xml><?xml version="1.0" encoding="utf-8"?>
<worksheet xmlns="http://schemas.openxmlformats.org/spreadsheetml/2006/main" xmlns:r="http://schemas.openxmlformats.org/officeDocument/2006/relationships">
  <dimension ref="B1:J20"/>
  <sheetViews>
    <sheetView view="pageBreakPreview" zoomScaleNormal="100" zoomScaleSheetLayoutView="100" workbookViewId="0">
      <selection activeCell="K14" sqref="K14"/>
    </sheetView>
  </sheetViews>
  <sheetFormatPr defaultColWidth="8.7109375" defaultRowHeight="12.75"/>
  <cols>
    <col min="1" max="1" width="6.140625" customWidth="1"/>
    <col min="4" max="4" width="45" customWidth="1"/>
    <col min="6" max="8" width="11.28515625" customWidth="1"/>
    <col min="10" max="10" width="12.28515625" customWidth="1"/>
  </cols>
  <sheetData>
    <row r="1" spans="2:10" ht="15.75">
      <c r="B1" s="41" t="s">
        <v>0</v>
      </c>
      <c r="C1" s="42"/>
      <c r="D1" s="589" t="s">
        <v>1</v>
      </c>
      <c r="E1" s="589"/>
      <c r="F1" s="590"/>
      <c r="G1" s="591"/>
      <c r="H1" s="109"/>
    </row>
    <row r="2" spans="2:10" ht="15.75">
      <c r="B2" s="46" t="s">
        <v>2</v>
      </c>
      <c r="C2" s="42"/>
      <c r="D2" s="589" t="s">
        <v>389</v>
      </c>
      <c r="E2" s="589"/>
      <c r="F2" s="590"/>
      <c r="G2" s="591"/>
      <c r="H2" s="109"/>
    </row>
    <row r="3" spans="2:10" ht="51.75" customHeight="1">
      <c r="B3" s="46" t="s">
        <v>4</v>
      </c>
      <c r="C3" s="42"/>
      <c r="D3" s="498" t="s">
        <v>387</v>
      </c>
      <c r="E3" s="498"/>
      <c r="F3" s="498"/>
      <c r="G3" s="498"/>
      <c r="H3" s="498"/>
      <c r="I3" s="582"/>
      <c r="J3" s="582"/>
    </row>
    <row r="4" spans="2:10" ht="15.75">
      <c r="B4" s="49" t="s">
        <v>5</v>
      </c>
      <c r="C4" s="50"/>
      <c r="D4" s="50" t="s">
        <v>6</v>
      </c>
      <c r="E4" s="50"/>
      <c r="F4" s="51"/>
      <c r="G4" s="52"/>
      <c r="H4" s="48"/>
    </row>
    <row r="5" spans="2:10" ht="15.75">
      <c r="B5" s="50"/>
      <c r="C5" s="53"/>
      <c r="D5" s="51"/>
      <c r="E5" s="51"/>
      <c r="F5" s="51"/>
      <c r="G5" s="52"/>
      <c r="H5" s="48"/>
    </row>
    <row r="6" spans="2:10" ht="15">
      <c r="B6" s="54" t="s">
        <v>280</v>
      </c>
      <c r="C6" s="55"/>
      <c r="D6" s="55"/>
      <c r="E6" s="55"/>
      <c r="F6" s="55"/>
      <c r="G6" s="55"/>
      <c r="H6" s="56"/>
    </row>
    <row r="7" spans="2:10">
      <c r="B7" s="52"/>
      <c r="C7" s="52"/>
      <c r="D7" s="52"/>
      <c r="E7" s="52"/>
      <c r="F7" s="52"/>
      <c r="G7" s="52"/>
      <c r="H7" s="57"/>
      <c r="I7" s="57"/>
    </row>
    <row r="8" spans="2:10">
      <c r="B8" s="339" t="s">
        <v>281</v>
      </c>
      <c r="C8" s="339"/>
      <c r="D8" s="339"/>
      <c r="E8" s="58"/>
      <c r="F8" s="58"/>
      <c r="G8" s="58"/>
      <c r="H8" s="58"/>
      <c r="I8" s="80"/>
    </row>
    <row r="9" spans="2:10">
      <c r="B9" s="51"/>
      <c r="C9" s="59"/>
      <c r="D9" s="60"/>
      <c r="E9" s="61"/>
      <c r="F9" s="61"/>
      <c r="G9" s="61"/>
      <c r="H9" s="61"/>
      <c r="I9" s="80"/>
    </row>
    <row r="10" spans="2:10">
      <c r="B10" s="62" t="s">
        <v>10</v>
      </c>
      <c r="C10" s="63" t="s">
        <v>11</v>
      </c>
      <c r="D10" s="63" t="s">
        <v>12</v>
      </c>
      <c r="E10" s="63" t="s">
        <v>13</v>
      </c>
      <c r="F10" s="64" t="s">
        <v>14</v>
      </c>
      <c r="G10" s="64" t="s">
        <v>15</v>
      </c>
      <c r="H10" s="158" t="s">
        <v>51</v>
      </c>
      <c r="I10" s="80"/>
    </row>
    <row r="11" spans="2:10">
      <c r="B11" s="65"/>
      <c r="C11" s="66" t="s">
        <v>17</v>
      </c>
      <c r="D11" s="66" t="s">
        <v>18</v>
      </c>
      <c r="E11" s="66" t="s">
        <v>19</v>
      </c>
      <c r="F11" s="67" t="s">
        <v>52</v>
      </c>
      <c r="G11" s="67" t="s">
        <v>20</v>
      </c>
      <c r="H11" s="175" t="s">
        <v>52</v>
      </c>
      <c r="I11" s="57"/>
    </row>
    <row r="12" spans="2:10">
      <c r="B12" s="68">
        <v>0</v>
      </c>
      <c r="C12" s="69">
        <f t="shared" ref="C12:H12" si="0">B12+1</f>
        <v>1</v>
      </c>
      <c r="D12" s="69">
        <f t="shared" si="0"/>
        <v>2</v>
      </c>
      <c r="E12" s="69">
        <f t="shared" si="0"/>
        <v>3</v>
      </c>
      <c r="F12" s="69">
        <v>4</v>
      </c>
      <c r="G12" s="69">
        <v>5</v>
      </c>
      <c r="H12" s="267">
        <f t="shared" si="0"/>
        <v>6</v>
      </c>
      <c r="I12" s="80"/>
    </row>
    <row r="13" spans="2:10" ht="13.5" thickBot="1">
      <c r="B13" s="337" t="s">
        <v>282</v>
      </c>
      <c r="C13" s="338"/>
      <c r="D13" s="338"/>
      <c r="E13" s="338"/>
      <c r="F13" s="338"/>
      <c r="G13" s="338"/>
      <c r="H13" s="454"/>
      <c r="I13" s="80"/>
    </row>
    <row r="14" spans="2:10" s="108" customFormat="1" ht="23.25" customHeight="1">
      <c r="B14" s="281">
        <v>1</v>
      </c>
      <c r="C14" s="282" t="s">
        <v>128</v>
      </c>
      <c r="D14" s="70" t="s">
        <v>283</v>
      </c>
      <c r="E14" s="282" t="s">
        <v>106</v>
      </c>
      <c r="F14" s="283">
        <f>105220-105110</f>
        <v>110</v>
      </c>
      <c r="G14" s="283">
        <v>0</v>
      </c>
      <c r="H14" s="284">
        <f>F14*G14</f>
        <v>0</v>
      </c>
      <c r="I14" s="80"/>
      <c r="J14" s="285"/>
    </row>
    <row r="15" spans="2:10" s="108" customFormat="1" ht="13.5" thickBot="1">
      <c r="B15" s="286">
        <v>2</v>
      </c>
      <c r="C15" s="71" t="s">
        <v>131</v>
      </c>
      <c r="D15" s="72" t="s">
        <v>284</v>
      </c>
      <c r="E15" s="71" t="s">
        <v>106</v>
      </c>
      <c r="F15" s="287">
        <f>105220-105110</f>
        <v>110</v>
      </c>
      <c r="G15" s="287">
        <v>0</v>
      </c>
      <c r="H15" s="288">
        <v>0</v>
      </c>
      <c r="I15" s="80"/>
      <c r="J15" s="285"/>
    </row>
    <row r="16" spans="2:10" ht="13.5" thickBot="1">
      <c r="B16" s="73" t="s">
        <v>285</v>
      </c>
      <c r="C16" s="74"/>
      <c r="D16" s="74"/>
      <c r="E16" s="74"/>
      <c r="F16" s="74"/>
      <c r="G16" s="74"/>
      <c r="H16" s="455">
        <f>SUM(H14:H15)</f>
        <v>0</v>
      </c>
      <c r="I16" s="80"/>
      <c r="J16" s="277"/>
    </row>
    <row r="17" spans="2:9" ht="15">
      <c r="B17" s="75"/>
      <c r="C17" s="75"/>
      <c r="D17" s="75"/>
      <c r="E17" s="75"/>
      <c r="F17" s="76"/>
      <c r="G17" s="75"/>
      <c r="H17" s="77"/>
      <c r="I17" s="81"/>
    </row>
    <row r="18" spans="2:9" ht="15">
      <c r="B18" s="75"/>
      <c r="C18" s="75"/>
      <c r="D18" s="75"/>
      <c r="E18" s="75"/>
      <c r="F18" s="76"/>
      <c r="G18" s="75"/>
      <c r="H18" s="77"/>
      <c r="I18" s="81"/>
    </row>
    <row r="19" spans="2:9" ht="15">
      <c r="B19" s="75"/>
      <c r="C19" s="78" t="s">
        <v>7</v>
      </c>
      <c r="D19" s="75"/>
      <c r="E19" s="75"/>
      <c r="F19" s="76"/>
      <c r="G19" s="79" t="s">
        <v>8</v>
      </c>
      <c r="H19" s="77"/>
      <c r="I19" s="81"/>
    </row>
    <row r="20" spans="2:9" ht="15">
      <c r="B20" s="75"/>
      <c r="C20" s="75"/>
      <c r="D20" s="75"/>
      <c r="E20" s="75"/>
      <c r="F20" s="75"/>
      <c r="G20" s="75"/>
      <c r="H20" s="77"/>
      <c r="I20" s="81"/>
    </row>
  </sheetData>
  <mergeCells count="3">
    <mergeCell ref="B8:D8"/>
    <mergeCell ref="B13:H13"/>
    <mergeCell ref="D3:H3"/>
  </mergeCells>
  <pageMargins left="0.75" right="0.75" top="1" bottom="1" header="0.51" footer="0.51"/>
  <pageSetup paperSize="9" orientation="landscape" r:id="rId1"/>
</worksheet>
</file>

<file path=xl/worksheets/sheet19.xml><?xml version="1.0" encoding="utf-8"?>
<worksheet xmlns="http://schemas.openxmlformats.org/spreadsheetml/2006/main" xmlns:r="http://schemas.openxmlformats.org/officeDocument/2006/relationships">
  <dimension ref="B1:J65"/>
  <sheetViews>
    <sheetView view="pageBreakPreview" topLeftCell="A49" zoomScaleNormal="100" zoomScaleSheetLayoutView="100" workbookViewId="0">
      <selection activeCell="K14" sqref="K14"/>
    </sheetView>
  </sheetViews>
  <sheetFormatPr defaultColWidth="8.7109375" defaultRowHeight="12.75"/>
  <cols>
    <col min="4" max="4" width="45.140625" customWidth="1"/>
    <col min="5" max="6" width="11.140625" customWidth="1"/>
    <col min="7" max="7" width="12.28515625" style="108" customWidth="1"/>
    <col min="8" max="8" width="16.140625" style="108" customWidth="1"/>
    <col min="9" max="9" width="12.5703125" customWidth="1"/>
  </cols>
  <sheetData>
    <row r="1" spans="2:10" ht="15.75">
      <c r="B1" s="41" t="s">
        <v>0</v>
      </c>
      <c r="C1" s="42"/>
      <c r="D1" s="589" t="s">
        <v>1</v>
      </c>
      <c r="E1" s="589"/>
      <c r="F1" s="590"/>
      <c r="G1" s="591"/>
      <c r="H1" s="45"/>
    </row>
    <row r="2" spans="2:10" ht="15.75">
      <c r="B2" s="46" t="s">
        <v>2</v>
      </c>
      <c r="C2" s="42"/>
      <c r="D2" s="589" t="s">
        <v>389</v>
      </c>
      <c r="E2" s="589"/>
      <c r="F2" s="590"/>
      <c r="G2" s="591"/>
      <c r="H2" s="45"/>
    </row>
    <row r="3" spans="2:10" ht="50.25" customHeight="1">
      <c r="B3" s="46" t="s">
        <v>4</v>
      </c>
      <c r="C3" s="42"/>
      <c r="D3" s="498" t="s">
        <v>387</v>
      </c>
      <c r="E3" s="498"/>
      <c r="F3" s="498"/>
      <c r="G3" s="498"/>
      <c r="H3" s="582"/>
      <c r="I3" s="582"/>
      <c r="J3" s="582"/>
    </row>
    <row r="4" spans="2:10" ht="15.75">
      <c r="B4" s="49" t="s">
        <v>5</v>
      </c>
      <c r="C4" s="50"/>
      <c r="D4" s="50" t="s">
        <v>6</v>
      </c>
      <c r="E4" s="50"/>
      <c r="F4" s="51"/>
      <c r="G4" s="315"/>
      <c r="H4" s="48"/>
    </row>
    <row r="5" spans="2:10">
      <c r="B5" s="1"/>
      <c r="C5" s="1"/>
      <c r="D5" s="1"/>
      <c r="E5" s="1"/>
      <c r="F5" s="1"/>
      <c r="G5" s="289"/>
      <c r="H5" s="290"/>
    </row>
    <row r="6" spans="2:10">
      <c r="B6" s="348" t="s">
        <v>286</v>
      </c>
      <c r="C6" s="348"/>
      <c r="D6" s="348"/>
      <c r="E6" s="348"/>
      <c r="F6" s="348"/>
      <c r="G6" s="348"/>
      <c r="H6" s="348"/>
    </row>
    <row r="7" spans="2:10">
      <c r="B7" s="348" t="s">
        <v>287</v>
      </c>
      <c r="C7" s="348"/>
      <c r="D7" s="348"/>
      <c r="E7" s="348"/>
      <c r="F7" s="348"/>
      <c r="G7" s="348"/>
      <c r="H7" s="348"/>
    </row>
    <row r="8" spans="2:10" ht="13.5" thickBot="1">
      <c r="B8" s="1"/>
      <c r="C8" s="1"/>
      <c r="D8" s="1"/>
      <c r="E8" s="1"/>
      <c r="F8" s="1"/>
      <c r="G8" s="289"/>
      <c r="H8" s="316"/>
    </row>
    <row r="9" spans="2:10">
      <c r="B9" s="2" t="s">
        <v>10</v>
      </c>
      <c r="C9" s="3" t="s">
        <v>11</v>
      </c>
      <c r="D9" s="3" t="s">
        <v>12</v>
      </c>
      <c r="E9" s="63" t="s">
        <v>13</v>
      </c>
      <c r="F9" s="64" t="s">
        <v>14</v>
      </c>
      <c r="G9" s="64" t="s">
        <v>15</v>
      </c>
      <c r="H9" s="158" t="s">
        <v>51</v>
      </c>
    </row>
    <row r="10" spans="2:10" ht="13.5" thickBot="1">
      <c r="B10" s="4" t="s">
        <v>288</v>
      </c>
      <c r="C10" s="5" t="s">
        <v>17</v>
      </c>
      <c r="D10" s="5" t="s">
        <v>18</v>
      </c>
      <c r="E10" s="66" t="s">
        <v>19</v>
      </c>
      <c r="F10" s="67" t="s">
        <v>52</v>
      </c>
      <c r="G10" s="67" t="s">
        <v>20</v>
      </c>
      <c r="H10" s="175" t="s">
        <v>52</v>
      </c>
    </row>
    <row r="11" spans="2:10" ht="13.5" thickBot="1">
      <c r="B11" s="6">
        <v>0</v>
      </c>
      <c r="C11" s="7">
        <v>1</v>
      </c>
      <c r="D11" s="7">
        <v>2</v>
      </c>
      <c r="E11" s="7">
        <v>3</v>
      </c>
      <c r="F11" s="8">
        <v>4</v>
      </c>
      <c r="G11" s="69">
        <v>5</v>
      </c>
      <c r="H11" s="500">
        <v>6</v>
      </c>
    </row>
    <row r="12" spans="2:10">
      <c r="B12" s="9" t="s">
        <v>289</v>
      </c>
      <c r="C12" s="10"/>
      <c r="D12" s="10"/>
      <c r="E12" s="10"/>
      <c r="F12" s="11"/>
      <c r="G12" s="161"/>
      <c r="H12" s="501"/>
    </row>
    <row r="13" spans="2:10" ht="24">
      <c r="B13" s="12">
        <v>1</v>
      </c>
      <c r="C13" s="13" t="s">
        <v>290</v>
      </c>
      <c r="D13" s="14" t="s">
        <v>291</v>
      </c>
      <c r="E13" s="13" t="s">
        <v>292</v>
      </c>
      <c r="F13" s="15">
        <v>8</v>
      </c>
      <c r="G13" s="16">
        <v>0</v>
      </c>
      <c r="H13" s="502">
        <v>0</v>
      </c>
    </row>
    <row r="14" spans="2:10" ht="24">
      <c r="B14" s="12">
        <v>2</v>
      </c>
      <c r="C14" s="13" t="s">
        <v>293</v>
      </c>
      <c r="D14" s="14" t="s">
        <v>294</v>
      </c>
      <c r="E14" s="13" t="s">
        <v>73</v>
      </c>
      <c r="F14" s="16">
        <v>700</v>
      </c>
      <c r="G14" s="16">
        <v>0</v>
      </c>
      <c r="H14" s="502">
        <v>0</v>
      </c>
    </row>
    <row r="15" spans="2:10">
      <c r="B15" s="12">
        <v>3</v>
      </c>
      <c r="C15" s="13" t="s">
        <v>295</v>
      </c>
      <c r="D15" s="14" t="s">
        <v>296</v>
      </c>
      <c r="E15" s="13" t="s">
        <v>88</v>
      </c>
      <c r="F15" s="16">
        <v>14</v>
      </c>
      <c r="G15" s="16">
        <v>0</v>
      </c>
      <c r="H15" s="502">
        <v>0</v>
      </c>
    </row>
    <row r="16" spans="2:10">
      <c r="B16" s="12">
        <v>4</v>
      </c>
      <c r="C16" s="13" t="s">
        <v>297</v>
      </c>
      <c r="D16" s="14" t="s">
        <v>298</v>
      </c>
      <c r="E16" s="13" t="s">
        <v>88</v>
      </c>
      <c r="F16" s="16">
        <v>0.6</v>
      </c>
      <c r="G16" s="16">
        <v>0</v>
      </c>
      <c r="H16" s="502">
        <v>0</v>
      </c>
    </row>
    <row r="17" spans="2:8">
      <c r="B17" s="12">
        <v>5</v>
      </c>
      <c r="C17" s="13" t="s">
        <v>299</v>
      </c>
      <c r="D17" s="14" t="s">
        <v>300</v>
      </c>
      <c r="E17" s="13" t="s">
        <v>63</v>
      </c>
      <c r="F17" s="16">
        <v>40</v>
      </c>
      <c r="G17" s="16">
        <v>0</v>
      </c>
      <c r="H17" s="502">
        <v>0</v>
      </c>
    </row>
    <row r="18" spans="2:8" ht="24">
      <c r="B18" s="12">
        <v>6</v>
      </c>
      <c r="C18" s="13" t="s">
        <v>301</v>
      </c>
      <c r="D18" s="14" t="s">
        <v>302</v>
      </c>
      <c r="E18" s="13" t="s">
        <v>63</v>
      </c>
      <c r="F18" s="16">
        <v>485</v>
      </c>
      <c r="G18" s="16">
        <v>0</v>
      </c>
      <c r="H18" s="502">
        <v>0</v>
      </c>
    </row>
    <row r="19" spans="2:8">
      <c r="B19" s="12">
        <v>7</v>
      </c>
      <c r="C19" s="13" t="s">
        <v>303</v>
      </c>
      <c r="D19" s="14" t="s">
        <v>304</v>
      </c>
      <c r="E19" s="13" t="s">
        <v>73</v>
      </c>
      <c r="F19" s="16">
        <v>200</v>
      </c>
      <c r="G19" s="16">
        <v>0</v>
      </c>
      <c r="H19" s="502">
        <v>0</v>
      </c>
    </row>
    <row r="20" spans="2:8" ht="24">
      <c r="B20" s="12">
        <v>8</v>
      </c>
      <c r="C20" s="13" t="s">
        <v>293</v>
      </c>
      <c r="D20" s="14" t="s">
        <v>305</v>
      </c>
      <c r="E20" s="13" t="s">
        <v>73</v>
      </c>
      <c r="F20" s="16">
        <v>170</v>
      </c>
      <c r="G20" s="16">
        <v>0</v>
      </c>
      <c r="H20" s="502">
        <v>0</v>
      </c>
    </row>
    <row r="21" spans="2:8" ht="24">
      <c r="B21" s="12">
        <v>9</v>
      </c>
      <c r="C21" s="13" t="s">
        <v>306</v>
      </c>
      <c r="D21" s="14" t="s">
        <v>307</v>
      </c>
      <c r="E21" s="13" t="s">
        <v>73</v>
      </c>
      <c r="F21" s="16">
        <v>420</v>
      </c>
      <c r="G21" s="16">
        <v>0</v>
      </c>
      <c r="H21" s="502">
        <v>0</v>
      </c>
    </row>
    <row r="22" spans="2:8">
      <c r="B22" s="12">
        <v>10</v>
      </c>
      <c r="C22" s="13" t="s">
        <v>295</v>
      </c>
      <c r="D22" s="14" t="s">
        <v>296</v>
      </c>
      <c r="E22" s="13" t="s">
        <v>88</v>
      </c>
      <c r="F22" s="16">
        <v>22</v>
      </c>
      <c r="G22" s="16">
        <v>0</v>
      </c>
      <c r="H22" s="502">
        <v>0</v>
      </c>
    </row>
    <row r="23" spans="2:8">
      <c r="B23" s="12">
        <v>11</v>
      </c>
      <c r="C23" s="13" t="s">
        <v>299</v>
      </c>
      <c r="D23" s="14" t="s">
        <v>308</v>
      </c>
      <c r="E23" s="13" t="s">
        <v>63</v>
      </c>
      <c r="F23" s="16">
        <v>170</v>
      </c>
      <c r="G23" s="16">
        <v>0</v>
      </c>
      <c r="H23" s="502">
        <v>0</v>
      </c>
    </row>
    <row r="24" spans="2:8">
      <c r="B24" s="12">
        <v>12</v>
      </c>
      <c r="C24" s="13" t="s">
        <v>309</v>
      </c>
      <c r="D24" s="14" t="s">
        <v>310</v>
      </c>
      <c r="E24" s="13" t="s">
        <v>88</v>
      </c>
      <c r="F24" s="16">
        <v>114.4</v>
      </c>
      <c r="G24" s="16">
        <v>0</v>
      </c>
      <c r="H24" s="502">
        <v>0</v>
      </c>
    </row>
    <row r="25" spans="2:8" ht="24">
      <c r="B25" s="12">
        <v>13</v>
      </c>
      <c r="C25" s="13" t="s">
        <v>311</v>
      </c>
      <c r="D25" s="14" t="s">
        <v>312</v>
      </c>
      <c r="E25" s="13" t="s">
        <v>63</v>
      </c>
      <c r="F25" s="16">
        <v>800</v>
      </c>
      <c r="G25" s="16">
        <v>0</v>
      </c>
      <c r="H25" s="502">
        <v>0</v>
      </c>
    </row>
    <row r="26" spans="2:8" ht="36">
      <c r="B26" s="12">
        <v>14</v>
      </c>
      <c r="C26" s="13" t="s">
        <v>313</v>
      </c>
      <c r="D26" s="14" t="s">
        <v>314</v>
      </c>
      <c r="E26" s="13" t="s">
        <v>63</v>
      </c>
      <c r="F26" s="16">
        <v>15</v>
      </c>
      <c r="G26" s="16">
        <v>0</v>
      </c>
      <c r="H26" s="502">
        <v>0</v>
      </c>
    </row>
    <row r="27" spans="2:8" ht="24">
      <c r="B27" s="12">
        <v>15</v>
      </c>
      <c r="C27" s="13" t="s">
        <v>293</v>
      </c>
      <c r="D27" s="14" t="s">
        <v>294</v>
      </c>
      <c r="E27" s="13" t="s">
        <v>73</v>
      </c>
      <c r="F27" s="16">
        <v>35</v>
      </c>
      <c r="G27" s="16">
        <v>0</v>
      </c>
      <c r="H27" s="502">
        <v>0</v>
      </c>
    </row>
    <row r="28" spans="2:8">
      <c r="B28" s="12">
        <v>16</v>
      </c>
      <c r="C28" s="13" t="s">
        <v>315</v>
      </c>
      <c r="D28" s="14" t="s">
        <v>316</v>
      </c>
      <c r="E28" s="13" t="s">
        <v>88</v>
      </c>
      <c r="F28" s="16">
        <v>0.9</v>
      </c>
      <c r="G28" s="16">
        <v>0</v>
      </c>
      <c r="H28" s="502">
        <v>0</v>
      </c>
    </row>
    <row r="29" spans="2:8">
      <c r="B29" s="12">
        <v>17</v>
      </c>
      <c r="C29" s="13" t="s">
        <v>317</v>
      </c>
      <c r="D29" s="14" t="s">
        <v>318</v>
      </c>
      <c r="E29" s="13" t="s">
        <v>88</v>
      </c>
      <c r="F29" s="16">
        <v>0.5</v>
      </c>
      <c r="G29" s="16">
        <v>0</v>
      </c>
      <c r="H29" s="502">
        <v>0</v>
      </c>
    </row>
    <row r="30" spans="2:8" ht="24">
      <c r="B30" s="12">
        <v>18</v>
      </c>
      <c r="C30" s="13" t="s">
        <v>319</v>
      </c>
      <c r="D30" s="14" t="s">
        <v>320</v>
      </c>
      <c r="E30" s="18" t="s">
        <v>73</v>
      </c>
      <c r="F30" s="19">
        <v>378</v>
      </c>
      <c r="G30" s="16">
        <v>0</v>
      </c>
      <c r="H30" s="502">
        <v>0</v>
      </c>
    </row>
    <row r="31" spans="2:8">
      <c r="B31" s="12">
        <v>19</v>
      </c>
      <c r="C31" s="13" t="s">
        <v>321</v>
      </c>
      <c r="D31" s="14" t="s">
        <v>322</v>
      </c>
      <c r="E31" s="18" t="s">
        <v>63</v>
      </c>
      <c r="F31" s="19">
        <v>20</v>
      </c>
      <c r="G31" s="16">
        <v>0</v>
      </c>
      <c r="H31" s="502">
        <v>0</v>
      </c>
    </row>
    <row r="32" spans="2:8">
      <c r="B32" s="9" t="s">
        <v>323</v>
      </c>
      <c r="C32" s="20"/>
      <c r="D32" s="20"/>
      <c r="E32" s="20"/>
      <c r="F32" s="21"/>
      <c r="G32" s="292"/>
      <c r="H32" s="503">
        <f>SUM(H13:H31)</f>
        <v>0</v>
      </c>
    </row>
    <row r="33" spans="2:8">
      <c r="B33" s="349" t="s">
        <v>324</v>
      </c>
      <c r="C33" s="350"/>
      <c r="D33" s="351"/>
      <c r="E33" s="22"/>
      <c r="F33" s="17"/>
      <c r="G33" s="291"/>
      <c r="H33" s="502"/>
    </row>
    <row r="34" spans="2:8" ht="24">
      <c r="B34" s="12">
        <v>20</v>
      </c>
      <c r="C34" s="13" t="s">
        <v>325</v>
      </c>
      <c r="D34" s="14" t="s">
        <v>326</v>
      </c>
      <c r="E34" s="13" t="s">
        <v>73</v>
      </c>
      <c r="F34" s="23">
        <v>1010</v>
      </c>
      <c r="G34" s="16">
        <v>0</v>
      </c>
      <c r="H34" s="502">
        <f t="shared" ref="H34:H47" si="0">F34*G34</f>
        <v>0</v>
      </c>
    </row>
    <row r="35" spans="2:8" ht="24">
      <c r="B35" s="12">
        <v>21</v>
      </c>
      <c r="C35" s="13" t="s">
        <v>327</v>
      </c>
      <c r="D35" s="14" t="s">
        <v>328</v>
      </c>
      <c r="E35" s="13" t="s">
        <v>73</v>
      </c>
      <c r="F35" s="23">
        <v>760</v>
      </c>
      <c r="G35" s="16">
        <v>0</v>
      </c>
      <c r="H35" s="502">
        <f t="shared" si="0"/>
        <v>0</v>
      </c>
    </row>
    <row r="36" spans="2:8">
      <c r="B36" s="12">
        <v>22</v>
      </c>
      <c r="C36" s="13" t="s">
        <v>329</v>
      </c>
      <c r="D36" s="14" t="s">
        <v>330</v>
      </c>
      <c r="E36" s="13" t="s">
        <v>73</v>
      </c>
      <c r="F36" s="24">
        <v>1010</v>
      </c>
      <c r="G36" s="16">
        <v>0</v>
      </c>
      <c r="H36" s="502">
        <f t="shared" si="0"/>
        <v>0</v>
      </c>
    </row>
    <row r="37" spans="2:8" ht="24">
      <c r="B37" s="12">
        <v>23</v>
      </c>
      <c r="C37" s="13" t="s">
        <v>331</v>
      </c>
      <c r="D37" s="14" t="s">
        <v>332</v>
      </c>
      <c r="E37" s="18" t="s">
        <v>88</v>
      </c>
      <c r="F37" s="25">
        <v>65</v>
      </c>
      <c r="G37" s="293">
        <v>0</v>
      </c>
      <c r="H37" s="502">
        <f t="shared" si="0"/>
        <v>0</v>
      </c>
    </row>
    <row r="38" spans="2:8" ht="24">
      <c r="B38" s="12">
        <v>24</v>
      </c>
      <c r="C38" s="13" t="s">
        <v>333</v>
      </c>
      <c r="D38" s="14" t="s">
        <v>334</v>
      </c>
      <c r="E38" s="18" t="s">
        <v>88</v>
      </c>
      <c r="F38" s="25">
        <v>4.0999999999999996</v>
      </c>
      <c r="G38" s="293">
        <v>0</v>
      </c>
      <c r="H38" s="502">
        <f t="shared" si="0"/>
        <v>0</v>
      </c>
    </row>
    <row r="39" spans="2:8" ht="24">
      <c r="B39" s="12">
        <v>25</v>
      </c>
      <c r="C39" s="13" t="s">
        <v>335</v>
      </c>
      <c r="D39" s="14" t="s">
        <v>336</v>
      </c>
      <c r="E39" s="18" t="s">
        <v>63</v>
      </c>
      <c r="F39" s="25">
        <v>640</v>
      </c>
      <c r="G39" s="293">
        <v>0</v>
      </c>
      <c r="H39" s="502">
        <f t="shared" si="0"/>
        <v>0</v>
      </c>
    </row>
    <row r="40" spans="2:8">
      <c r="B40" s="12">
        <v>26</v>
      </c>
      <c r="C40" s="13" t="s">
        <v>337</v>
      </c>
      <c r="D40" s="14" t="s">
        <v>338</v>
      </c>
      <c r="E40" s="18" t="s">
        <v>73</v>
      </c>
      <c r="F40" s="25">
        <v>805</v>
      </c>
      <c r="G40" s="293">
        <v>0</v>
      </c>
      <c r="H40" s="502">
        <f t="shared" si="0"/>
        <v>0</v>
      </c>
    </row>
    <row r="41" spans="2:8">
      <c r="B41" s="12">
        <v>27</v>
      </c>
      <c r="C41" s="13" t="s">
        <v>339</v>
      </c>
      <c r="D41" s="14" t="s">
        <v>340</v>
      </c>
      <c r="E41" s="18" t="s">
        <v>106</v>
      </c>
      <c r="F41" s="25">
        <v>166.60000000000002</v>
      </c>
      <c r="G41" s="293">
        <v>0</v>
      </c>
      <c r="H41" s="502">
        <f t="shared" si="0"/>
        <v>0</v>
      </c>
    </row>
    <row r="42" spans="2:8">
      <c r="B42" s="12">
        <v>28</v>
      </c>
      <c r="C42" s="13" t="s">
        <v>341</v>
      </c>
      <c r="D42" s="14" t="s">
        <v>342</v>
      </c>
      <c r="E42" s="18" t="s">
        <v>73</v>
      </c>
      <c r="F42" s="19">
        <v>780</v>
      </c>
      <c r="G42" s="293">
        <v>0</v>
      </c>
      <c r="H42" s="502">
        <f t="shared" si="0"/>
        <v>0</v>
      </c>
    </row>
    <row r="43" spans="2:8">
      <c r="B43" s="12">
        <v>29</v>
      </c>
      <c r="C43" s="13" t="s">
        <v>343</v>
      </c>
      <c r="D43" s="14" t="s">
        <v>344</v>
      </c>
      <c r="E43" s="18" t="s">
        <v>106</v>
      </c>
      <c r="F43" s="25">
        <v>166.60000000000002</v>
      </c>
      <c r="G43" s="293">
        <v>0</v>
      </c>
      <c r="H43" s="502">
        <f>F43*G43</f>
        <v>0</v>
      </c>
    </row>
    <row r="44" spans="2:8">
      <c r="B44" s="304">
        <v>30</v>
      </c>
      <c r="C44" s="13" t="s">
        <v>375</v>
      </c>
      <c r="D44" s="14" t="s">
        <v>378</v>
      </c>
      <c r="E44" s="18" t="s">
        <v>66</v>
      </c>
      <c r="F44" s="25">
        <v>110.4</v>
      </c>
      <c r="G44" s="293">
        <v>0</v>
      </c>
      <c r="H44" s="502">
        <f>F44*G44</f>
        <v>0</v>
      </c>
    </row>
    <row r="45" spans="2:8">
      <c r="B45" s="12">
        <v>31</v>
      </c>
      <c r="C45" s="13" t="s">
        <v>345</v>
      </c>
      <c r="D45" s="14" t="s">
        <v>346</v>
      </c>
      <c r="E45" s="18" t="s">
        <v>106</v>
      </c>
      <c r="F45" s="19">
        <v>20.8</v>
      </c>
      <c r="G45" s="293">
        <v>0</v>
      </c>
      <c r="H45" s="502">
        <f t="shared" si="0"/>
        <v>0</v>
      </c>
    </row>
    <row r="46" spans="2:8" ht="24">
      <c r="B46" s="12">
        <v>32</v>
      </c>
      <c r="C46" s="13" t="s">
        <v>347</v>
      </c>
      <c r="D46" s="14" t="s">
        <v>348</v>
      </c>
      <c r="E46" s="13" t="s">
        <v>349</v>
      </c>
      <c r="F46" s="19">
        <v>2</v>
      </c>
      <c r="G46" s="293">
        <v>0</v>
      </c>
      <c r="H46" s="502">
        <f t="shared" si="0"/>
        <v>0</v>
      </c>
    </row>
    <row r="47" spans="2:8" ht="24">
      <c r="B47" s="12">
        <v>33</v>
      </c>
      <c r="C47" s="13" t="s">
        <v>319</v>
      </c>
      <c r="D47" s="14" t="s">
        <v>320</v>
      </c>
      <c r="E47" s="18" t="s">
        <v>73</v>
      </c>
      <c r="F47" s="19">
        <v>2124</v>
      </c>
      <c r="G47" s="293">
        <v>0</v>
      </c>
      <c r="H47" s="502">
        <f t="shared" si="0"/>
        <v>0</v>
      </c>
    </row>
    <row r="48" spans="2:8">
      <c r="B48" s="9" t="s">
        <v>350</v>
      </c>
      <c r="C48" s="20"/>
      <c r="D48" s="20"/>
      <c r="E48" s="20"/>
      <c r="F48" s="21"/>
      <c r="G48" s="292"/>
      <c r="H48" s="503">
        <f>SUM(H34:H47)</f>
        <v>0</v>
      </c>
    </row>
    <row r="49" spans="2:8">
      <c r="B49" s="27" t="s">
        <v>351</v>
      </c>
      <c r="C49" s="22"/>
      <c r="D49" s="22"/>
      <c r="E49" s="22"/>
      <c r="F49" s="17"/>
      <c r="G49" s="291"/>
      <c r="H49" s="502"/>
    </row>
    <row r="50" spans="2:8" ht="24">
      <c r="B50" s="28">
        <v>34</v>
      </c>
      <c r="C50" s="13" t="s">
        <v>352</v>
      </c>
      <c r="D50" s="14" t="s">
        <v>353</v>
      </c>
      <c r="E50" s="13" t="s">
        <v>63</v>
      </c>
      <c r="F50" s="26">
        <v>100</v>
      </c>
      <c r="G50" s="293">
        <v>0</v>
      </c>
      <c r="H50" s="502">
        <f t="shared" ref="H50:H56" si="1">F50*G50</f>
        <v>0</v>
      </c>
    </row>
    <row r="51" spans="2:8">
      <c r="B51" s="28">
        <v>35</v>
      </c>
      <c r="C51" s="13" t="s">
        <v>354</v>
      </c>
      <c r="D51" s="14" t="s">
        <v>355</v>
      </c>
      <c r="E51" s="18" t="s">
        <v>106</v>
      </c>
      <c r="F51" s="26">
        <v>16</v>
      </c>
      <c r="G51" s="293">
        <v>0</v>
      </c>
      <c r="H51" s="502">
        <f t="shared" si="1"/>
        <v>0</v>
      </c>
    </row>
    <row r="52" spans="2:8">
      <c r="B52" s="28">
        <v>36</v>
      </c>
      <c r="C52" s="13" t="s">
        <v>356</v>
      </c>
      <c r="D52" s="14" t="s">
        <v>357</v>
      </c>
      <c r="E52" s="18" t="s">
        <v>106</v>
      </c>
      <c r="F52" s="26">
        <v>16</v>
      </c>
      <c r="G52" s="293">
        <v>0</v>
      </c>
      <c r="H52" s="502">
        <f t="shared" si="1"/>
        <v>0</v>
      </c>
    </row>
    <row r="53" spans="2:8">
      <c r="B53" s="28">
        <v>37</v>
      </c>
      <c r="C53" s="13" t="s">
        <v>358</v>
      </c>
      <c r="D53" s="14" t="s">
        <v>359</v>
      </c>
      <c r="E53" s="18" t="s">
        <v>73</v>
      </c>
      <c r="F53" s="26">
        <v>80</v>
      </c>
      <c r="G53" s="293">
        <v>0</v>
      </c>
      <c r="H53" s="502">
        <f t="shared" si="1"/>
        <v>0</v>
      </c>
    </row>
    <row r="54" spans="2:8">
      <c r="B54" s="28">
        <v>38</v>
      </c>
      <c r="C54" s="13" t="s">
        <v>360</v>
      </c>
      <c r="D54" s="14" t="s">
        <v>361</v>
      </c>
      <c r="E54" s="13" t="s">
        <v>73</v>
      </c>
      <c r="F54" s="26">
        <v>120</v>
      </c>
      <c r="G54" s="293">
        <v>0</v>
      </c>
      <c r="H54" s="502">
        <f t="shared" si="1"/>
        <v>0</v>
      </c>
    </row>
    <row r="55" spans="2:8">
      <c r="B55" s="28">
        <v>39</v>
      </c>
      <c r="C55" s="13" t="s">
        <v>362</v>
      </c>
      <c r="D55" s="14" t="s">
        <v>363</v>
      </c>
      <c r="E55" s="13" t="s">
        <v>73</v>
      </c>
      <c r="F55" s="26">
        <v>120</v>
      </c>
      <c r="G55" s="293">
        <v>0</v>
      </c>
      <c r="H55" s="502">
        <f t="shared" si="1"/>
        <v>0</v>
      </c>
    </row>
    <row r="56" spans="2:8" ht="24">
      <c r="B56" s="28">
        <v>40</v>
      </c>
      <c r="C56" s="29" t="s">
        <v>364</v>
      </c>
      <c r="D56" s="30" t="s">
        <v>365</v>
      </c>
      <c r="E56" s="31" t="s">
        <v>73</v>
      </c>
      <c r="F56" s="32">
        <v>40</v>
      </c>
      <c r="G56" s="294">
        <v>0</v>
      </c>
      <c r="H56" s="504">
        <f t="shared" si="1"/>
        <v>0</v>
      </c>
    </row>
    <row r="57" spans="2:8">
      <c r="B57" s="33" t="s">
        <v>366</v>
      </c>
      <c r="C57" s="34"/>
      <c r="D57" s="34"/>
      <c r="E57" s="34"/>
      <c r="F57" s="35"/>
      <c r="G57" s="295"/>
      <c r="H57" s="505">
        <f>SUM(H50:H56)</f>
        <v>0</v>
      </c>
    </row>
    <row r="58" spans="2:8">
      <c r="B58" s="36" t="s">
        <v>367</v>
      </c>
      <c r="C58" s="37"/>
      <c r="D58" s="37"/>
      <c r="E58" s="37"/>
      <c r="F58" s="38"/>
      <c r="G58" s="296"/>
      <c r="H58" s="506">
        <f>H32+H48+H57</f>
        <v>0</v>
      </c>
    </row>
    <row r="59" spans="2:8">
      <c r="B59" s="39"/>
      <c r="C59" s="39"/>
      <c r="D59" s="39"/>
      <c r="E59" s="39"/>
      <c r="F59" s="39"/>
      <c r="G59" s="297"/>
      <c r="H59" s="290"/>
    </row>
    <row r="60" spans="2:8">
      <c r="B60" s="1"/>
      <c r="C60" s="1"/>
      <c r="D60" s="1"/>
      <c r="E60" s="1"/>
      <c r="F60" s="1"/>
      <c r="G60" s="289"/>
      <c r="H60" s="290"/>
    </row>
    <row r="61" spans="2:8" ht="14.25">
      <c r="B61" s="1"/>
      <c r="C61" s="78" t="s">
        <v>7</v>
      </c>
      <c r="D61" s="75"/>
      <c r="E61" s="75"/>
      <c r="F61" s="76"/>
      <c r="G61" s="79" t="s">
        <v>8</v>
      </c>
      <c r="H61" s="298"/>
    </row>
    <row r="62" spans="2:8">
      <c r="B62" s="1"/>
      <c r="C62" s="1"/>
      <c r="D62" s="1"/>
      <c r="E62" s="1"/>
      <c r="F62" s="1"/>
      <c r="G62" s="289"/>
      <c r="H62" s="290"/>
    </row>
    <row r="63" spans="2:8">
      <c r="B63" s="1"/>
      <c r="C63" s="1"/>
      <c r="D63" s="1"/>
      <c r="E63" s="1"/>
      <c r="F63" s="1"/>
      <c r="G63" s="289"/>
      <c r="H63" s="290"/>
    </row>
    <row r="64" spans="2:8" ht="15">
      <c r="B64" s="1"/>
      <c r="C64" s="1"/>
      <c r="D64" s="1"/>
      <c r="E64" s="1"/>
      <c r="F64" s="40"/>
      <c r="G64" s="289"/>
      <c r="H64" s="289"/>
    </row>
    <row r="65" spans="2:8">
      <c r="B65" s="1"/>
      <c r="C65" s="1"/>
      <c r="D65" s="1"/>
      <c r="E65" s="1"/>
      <c r="F65" s="1"/>
      <c r="G65" s="289"/>
      <c r="H65" s="290"/>
    </row>
  </sheetData>
  <mergeCells count="4">
    <mergeCell ref="D3:G3"/>
    <mergeCell ref="B6:H6"/>
    <mergeCell ref="B7:H7"/>
    <mergeCell ref="B33:D33"/>
  </mergeCells>
  <pageMargins left="0.75" right="0.75" top="1" bottom="1" header="0.51" footer="0.51"/>
  <pageSetup paperSize="9" scale="97" orientation="landscape"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Worksheets</vt:lpstr>
      </vt:variant>
      <vt:variant>
        <vt:i4>19</vt:i4>
      </vt:variant>
      <vt:variant>
        <vt:lpstr>Named Ranges</vt:lpstr>
      </vt:variant>
      <vt:variant>
        <vt:i4>19</vt:i4>
      </vt:variant>
    </vt:vector>
  </HeadingPairs>
  <TitlesOfParts>
    <vt:vector size="38" baseType="lpstr">
      <vt:lpstr>Centralizator</vt:lpstr>
      <vt:lpstr>GI</vt:lpstr>
      <vt:lpstr>Bill1</vt:lpstr>
      <vt:lpstr>Bill2</vt:lpstr>
      <vt:lpstr>Bill3</vt:lpstr>
      <vt:lpstr>Bill4</vt:lpstr>
      <vt:lpstr>Bill5</vt:lpstr>
      <vt:lpstr>Bill6</vt:lpstr>
      <vt:lpstr>Bill7</vt:lpstr>
      <vt:lpstr>Bill8</vt:lpstr>
      <vt:lpstr>Bill9</vt:lpstr>
      <vt:lpstr>Bill10</vt:lpstr>
      <vt:lpstr>Bill11</vt:lpstr>
      <vt:lpstr>Bill12</vt:lpstr>
      <vt:lpstr>Bill13</vt:lpstr>
      <vt:lpstr>Bill14</vt:lpstr>
      <vt:lpstr>Bill15</vt:lpstr>
      <vt:lpstr>Bill16</vt:lpstr>
      <vt:lpstr>Bill pod</vt:lpstr>
      <vt:lpstr>Bill1!Print_Area</vt:lpstr>
      <vt:lpstr>Bill10!Print_Area</vt:lpstr>
      <vt:lpstr>Bill11!Print_Area</vt:lpstr>
      <vt:lpstr>Bill13!Print_Area</vt:lpstr>
      <vt:lpstr>Bill14!Print_Area</vt:lpstr>
      <vt:lpstr>Bill15!Print_Area</vt:lpstr>
      <vt:lpstr>Bill2!Print_Area</vt:lpstr>
      <vt:lpstr>Bill3!Print_Area</vt:lpstr>
      <vt:lpstr>Bill4!Print_Area</vt:lpstr>
      <vt:lpstr>Bill5!Print_Area</vt:lpstr>
      <vt:lpstr>Bill6!Print_Area</vt:lpstr>
      <vt:lpstr>Bill7!Print_Area</vt:lpstr>
      <vt:lpstr>Bill8!Print_Area</vt:lpstr>
      <vt:lpstr>Bill9!Print_Area</vt:lpstr>
      <vt:lpstr>GI!Print_Area</vt:lpstr>
      <vt:lpstr>'Bill pod'!Print_Titles</vt:lpstr>
      <vt:lpstr>Bill8!Print_Titles</vt:lpstr>
      <vt:lpstr>Bill9!Print_Titles</vt:lpstr>
      <vt:lpstr>GI!Print_Titles</vt:lpstr>
    </vt:vector>
  </TitlesOfParts>
  <Company>Romair Consulting</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 Alexandru</dc:creator>
  <cp:lastModifiedBy>Mariana</cp:lastModifiedBy>
  <cp:revision>1</cp:revision>
  <cp:lastPrinted>2018-06-19T10:06:37Z</cp:lastPrinted>
  <dcterms:created xsi:type="dcterms:W3CDTF">2007-01-30T15:30:30Z</dcterms:created>
  <dcterms:modified xsi:type="dcterms:W3CDTF">2018-06-19T10:06:44Z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1033-10.2.0.5978</vt:lpwstr>
  </property>
</Properties>
</file>